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ŞEYH ÖMERLİ - MÜSTAHSİLLERİ\"/>
    </mc:Choice>
  </mc:AlternateContent>
  <xr:revisionPtr revIDLastSave="0" documentId="13_ncr:1_{72A17F4D-E01D-4DDB-BB29-CE1FBAF924E6}" xr6:coauthVersionLast="47" xr6:coauthVersionMax="47" xr10:uidLastSave="{00000000-0000-0000-0000-000000000000}"/>
  <bookViews>
    <workbookView xWindow="-120" yWindow="-120" windowWidth="29040" windowHeight="15840" tabRatio="844" firstSheet="4" activeTab="16" xr2:uid="{00000000-000D-0000-FFFF-FFFF00000000}"/>
  </bookViews>
  <sheets>
    <sheet name="ARALIK 2024" sheetId="7" r:id="rId1"/>
    <sheet name="OCAK 2025" sheetId="8" r:id="rId2"/>
    <sheet name="ŞUBAT 2025" sheetId="9" r:id="rId3"/>
    <sheet name="MART 2025" sheetId="10" r:id="rId4"/>
    <sheet name="NİSAN 2025" sheetId="11" r:id="rId5"/>
    <sheet name="MAYIS 2025" sheetId="12" r:id="rId6"/>
    <sheet name="HAZİRAN 2025" sheetId="13" r:id="rId7"/>
    <sheet name="TEMMUZ 2025" sheetId="14" r:id="rId8"/>
    <sheet name="AĞUSTOS 2025" sheetId="15" r:id="rId9"/>
    <sheet name="EYLÜL 2025" sheetId="16" r:id="rId10"/>
    <sheet name="EKİM 2025" sheetId="17" r:id="rId11"/>
    <sheet name="KASIM 2025" sheetId="18" r:id="rId12"/>
    <sheet name="ARALIK 2025" sheetId="19" r:id="rId13"/>
    <sheet name="OCAK 2026" sheetId="20" r:id="rId14"/>
    <sheet name="ŞUBAT 2026" sheetId="21" r:id="rId15"/>
    <sheet name="MART 2026" sheetId="22" r:id="rId16"/>
    <sheet name="NİSAN 2026" sheetId="23" r:id="rId17"/>
    <sheet name="MAYIS 2026" sheetId="24" r:id="rId18"/>
  </sheets>
  <definedNames>
    <definedName name="_xlnm.Print_Area" localSheetId="1">'OCAK 2025'!$A$1:$AC$41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6" i="24" l="1"/>
  <c r="D35" i="24"/>
  <c r="D37" i="24" s="1"/>
  <c r="C35" i="24"/>
  <c r="C37" i="24" s="1"/>
  <c r="F34" i="24"/>
  <c r="F33" i="24"/>
  <c r="F32" i="24"/>
  <c r="F31" i="24"/>
  <c r="F30" i="24"/>
  <c r="F29" i="24"/>
  <c r="F28" i="24"/>
  <c r="F27" i="24"/>
  <c r="F26" i="24"/>
  <c r="F25" i="24"/>
  <c r="F24" i="24"/>
  <c r="F23" i="24"/>
  <c r="F22" i="24"/>
  <c r="F21" i="24"/>
  <c r="F20" i="24"/>
  <c r="F19" i="24"/>
  <c r="F18" i="24"/>
  <c r="F17" i="24"/>
  <c r="F16" i="24"/>
  <c r="F15" i="24"/>
  <c r="F14" i="24"/>
  <c r="F13" i="24"/>
  <c r="F12" i="24"/>
  <c r="F11" i="24"/>
  <c r="F10" i="24"/>
  <c r="F9" i="24"/>
  <c r="F8" i="24"/>
  <c r="F7" i="24"/>
  <c r="F6" i="24"/>
  <c r="F5" i="24"/>
  <c r="F4" i="24"/>
  <c r="F37" i="24" s="1"/>
  <c r="Q3" i="24"/>
  <c r="AC2" i="24"/>
  <c r="F36" i="23"/>
  <c r="D35" i="23"/>
  <c r="D37" i="23" s="1"/>
  <c r="C35" i="23"/>
  <c r="C37" i="23" s="1"/>
  <c r="F34" i="23"/>
  <c r="F33" i="23"/>
  <c r="F32" i="23"/>
  <c r="F31" i="23"/>
  <c r="F30" i="23"/>
  <c r="F29" i="23"/>
  <c r="F28" i="23"/>
  <c r="F27" i="23"/>
  <c r="F26" i="23"/>
  <c r="F25" i="23"/>
  <c r="F24" i="23"/>
  <c r="F23" i="23"/>
  <c r="F22" i="23"/>
  <c r="F21" i="23"/>
  <c r="F20" i="23"/>
  <c r="F19" i="23"/>
  <c r="F18" i="23"/>
  <c r="F17" i="23"/>
  <c r="F16" i="23"/>
  <c r="F15" i="23"/>
  <c r="F14" i="23"/>
  <c r="F13" i="23"/>
  <c r="F12" i="23"/>
  <c r="F11" i="23"/>
  <c r="F10" i="23"/>
  <c r="F9" i="23"/>
  <c r="F8" i="23"/>
  <c r="F7" i="23"/>
  <c r="F6" i="23"/>
  <c r="F5" i="23"/>
  <c r="F4" i="23"/>
  <c r="Q3" i="23"/>
  <c r="AC2" i="23"/>
  <c r="Q3" i="22"/>
  <c r="Q6" i="21"/>
  <c r="Q5" i="21"/>
  <c r="Q3" i="21"/>
  <c r="Q6" i="20"/>
  <c r="Q5" i="20"/>
  <c r="Q3" i="20"/>
  <c r="F36" i="22"/>
  <c r="D35" i="22"/>
  <c r="D37" i="22" s="1"/>
  <c r="C35" i="22"/>
  <c r="C37" i="22" s="1"/>
  <c r="F34" i="22"/>
  <c r="F33" i="22"/>
  <c r="F32" i="22"/>
  <c r="F31" i="22"/>
  <c r="F30" i="22"/>
  <c r="F29" i="22"/>
  <c r="F28" i="22"/>
  <c r="F27" i="22"/>
  <c r="F26" i="22"/>
  <c r="F25" i="22"/>
  <c r="F24" i="22"/>
  <c r="F23" i="22"/>
  <c r="F22" i="22"/>
  <c r="F21" i="22"/>
  <c r="F20" i="22"/>
  <c r="F19" i="22"/>
  <c r="F18" i="22"/>
  <c r="F17" i="22"/>
  <c r="F16" i="22"/>
  <c r="F15" i="22"/>
  <c r="F14" i="22"/>
  <c r="F13" i="22"/>
  <c r="F12" i="22"/>
  <c r="F11" i="22"/>
  <c r="F10" i="22"/>
  <c r="F9" i="22"/>
  <c r="F8" i="22"/>
  <c r="F7" i="22"/>
  <c r="F6" i="22"/>
  <c r="F5" i="22"/>
  <c r="F4" i="22"/>
  <c r="AC2" i="22"/>
  <c r="F36" i="21"/>
  <c r="D35" i="21"/>
  <c r="D37" i="21" s="1"/>
  <c r="C35" i="21"/>
  <c r="C37" i="21" s="1"/>
  <c r="F34" i="21"/>
  <c r="F33" i="21"/>
  <c r="F32" i="21"/>
  <c r="F31" i="21"/>
  <c r="F30" i="21"/>
  <c r="F29" i="21"/>
  <c r="F28" i="21"/>
  <c r="F27" i="21"/>
  <c r="F26" i="21"/>
  <c r="F25" i="21"/>
  <c r="F24" i="21"/>
  <c r="F23" i="21"/>
  <c r="F22" i="21"/>
  <c r="F21" i="21"/>
  <c r="F20" i="21"/>
  <c r="F19" i="21"/>
  <c r="F18" i="21"/>
  <c r="F17" i="21"/>
  <c r="F16" i="21"/>
  <c r="F15" i="21"/>
  <c r="F14" i="21"/>
  <c r="F13" i="21"/>
  <c r="F12" i="21"/>
  <c r="F11" i="21"/>
  <c r="F10" i="21"/>
  <c r="F9" i="21"/>
  <c r="F8" i="21"/>
  <c r="F7" i="21"/>
  <c r="F6" i="21"/>
  <c r="F5" i="21"/>
  <c r="F4" i="21"/>
  <c r="AC2" i="21"/>
  <c r="J4" i="15"/>
  <c r="J5" i="15" s="1"/>
  <c r="Q6" i="19"/>
  <c r="Q5" i="19"/>
  <c r="Q3" i="19"/>
  <c r="F24" i="20"/>
  <c r="F25" i="20"/>
  <c r="F26" i="20"/>
  <c r="F27" i="20"/>
  <c r="F28" i="20"/>
  <c r="F29" i="20"/>
  <c r="F36" i="20"/>
  <c r="D35" i="20"/>
  <c r="D37" i="20" s="1"/>
  <c r="C35" i="20"/>
  <c r="C37" i="20" s="1"/>
  <c r="F34" i="20"/>
  <c r="F33" i="20"/>
  <c r="F32" i="20"/>
  <c r="F31" i="20"/>
  <c r="F30" i="20"/>
  <c r="F23" i="20"/>
  <c r="F22" i="20"/>
  <c r="F21" i="20"/>
  <c r="F20" i="20"/>
  <c r="F19" i="20"/>
  <c r="F18" i="20"/>
  <c r="F17" i="20"/>
  <c r="F16" i="20"/>
  <c r="F15" i="20"/>
  <c r="F14" i="20"/>
  <c r="F13" i="20"/>
  <c r="F12" i="20"/>
  <c r="F11" i="20"/>
  <c r="F10" i="20"/>
  <c r="F9" i="20"/>
  <c r="F8" i="20"/>
  <c r="F7" i="20"/>
  <c r="F6" i="20"/>
  <c r="F5" i="20"/>
  <c r="F4" i="20"/>
  <c r="AC2" i="20"/>
  <c r="Q6" i="18"/>
  <c r="Q5" i="18"/>
  <c r="Q3" i="18"/>
  <c r="Q7" i="17"/>
  <c r="Q6" i="17"/>
  <c r="Q4" i="17"/>
  <c r="Q3" i="17"/>
  <c r="Q7" i="16"/>
  <c r="Q4" i="16"/>
  <c r="Q6" i="16"/>
  <c r="Q3" i="16"/>
  <c r="Q10" i="15"/>
  <c r="Q8" i="15"/>
  <c r="Q6" i="15"/>
  <c r="AB5" i="15"/>
  <c r="Q5" i="15"/>
  <c r="Q3" i="15"/>
  <c r="Q8" i="14"/>
  <c r="Q6" i="14"/>
  <c r="AB5" i="14"/>
  <c r="Q5" i="14"/>
  <c r="Q3" i="14"/>
  <c r="AB5" i="13"/>
  <c r="Q6" i="13"/>
  <c r="Q5" i="13"/>
  <c r="Q3" i="13"/>
  <c r="Q3" i="12"/>
  <c r="Q3" i="11"/>
  <c r="R8" i="10"/>
  <c r="R4" i="10"/>
  <c r="J5" i="9"/>
  <c r="J5" i="8"/>
  <c r="R15" i="9"/>
  <c r="R11" i="9"/>
  <c r="R11" i="8"/>
  <c r="R8" i="8"/>
  <c r="R15" i="8"/>
  <c r="AB9" i="7"/>
  <c r="AB5" i="7"/>
  <c r="R4" i="7"/>
  <c r="J36" i="24" l="1"/>
  <c r="J4" i="24"/>
  <c r="F37" i="23"/>
  <c r="J4" i="23" s="1"/>
  <c r="F37" i="21"/>
  <c r="J4" i="21" s="1"/>
  <c r="F37" i="22"/>
  <c r="J36" i="22" s="1"/>
  <c r="F37" i="20"/>
  <c r="J36" i="20" s="1"/>
  <c r="AC2" i="19"/>
  <c r="AC2" i="18"/>
  <c r="AC2" i="17"/>
  <c r="AC2" i="16"/>
  <c r="AC2" i="15"/>
  <c r="AC2" i="14"/>
  <c r="AC2" i="13"/>
  <c r="AC2" i="12"/>
  <c r="AC2" i="11"/>
  <c r="AC2" i="10"/>
  <c r="AC2" i="9"/>
  <c r="AC2" i="8"/>
  <c r="F36" i="19"/>
  <c r="D35" i="19"/>
  <c r="D37" i="19" s="1"/>
  <c r="C35" i="19"/>
  <c r="C37" i="19" s="1"/>
  <c r="F34" i="19"/>
  <c r="F33" i="19"/>
  <c r="F32" i="19"/>
  <c r="F31" i="19"/>
  <c r="F30" i="19"/>
  <c r="F29" i="19"/>
  <c r="F28" i="19"/>
  <c r="F27" i="19"/>
  <c r="F26" i="19"/>
  <c r="F25" i="19"/>
  <c r="F24" i="19"/>
  <c r="F23" i="19"/>
  <c r="F22" i="19"/>
  <c r="F21" i="19"/>
  <c r="F20" i="19"/>
  <c r="F19" i="19"/>
  <c r="F18" i="19"/>
  <c r="F17" i="19"/>
  <c r="F16" i="19"/>
  <c r="F15" i="19"/>
  <c r="F14" i="19"/>
  <c r="F13" i="19"/>
  <c r="F12" i="19"/>
  <c r="F11" i="19"/>
  <c r="F10" i="19"/>
  <c r="F9" i="19"/>
  <c r="F8" i="19"/>
  <c r="F7" i="19"/>
  <c r="F6" i="19"/>
  <c r="F5" i="19"/>
  <c r="F4" i="19"/>
  <c r="F36" i="18"/>
  <c r="D35" i="18"/>
  <c r="D37" i="18" s="1"/>
  <c r="C35" i="18"/>
  <c r="C37" i="18" s="1"/>
  <c r="N34" i="18"/>
  <c r="F34" i="18"/>
  <c r="F33" i="18"/>
  <c r="F32" i="18"/>
  <c r="F31" i="18"/>
  <c r="F30" i="18"/>
  <c r="F29" i="18"/>
  <c r="F28" i="18"/>
  <c r="F27" i="18"/>
  <c r="F26" i="18"/>
  <c r="F25" i="18"/>
  <c r="F24" i="18"/>
  <c r="F23" i="18"/>
  <c r="F22" i="18"/>
  <c r="F21" i="18"/>
  <c r="F20" i="18"/>
  <c r="F19" i="18"/>
  <c r="F18" i="18"/>
  <c r="F17" i="18"/>
  <c r="F16" i="18"/>
  <c r="F15" i="18"/>
  <c r="F14" i="18"/>
  <c r="F13" i="18"/>
  <c r="F12" i="18"/>
  <c r="F11" i="18"/>
  <c r="F10" i="18"/>
  <c r="F9" i="18"/>
  <c r="F8" i="18"/>
  <c r="F7" i="18"/>
  <c r="F6" i="18"/>
  <c r="F5" i="18"/>
  <c r="F4" i="18"/>
  <c r="F36" i="17"/>
  <c r="D35" i="17"/>
  <c r="D37" i="17" s="1"/>
  <c r="C35" i="17"/>
  <c r="C37" i="17" s="1"/>
  <c r="F34" i="17"/>
  <c r="F33" i="17"/>
  <c r="F32" i="17"/>
  <c r="F31" i="17"/>
  <c r="F30" i="17"/>
  <c r="F29" i="17"/>
  <c r="F28" i="17"/>
  <c r="F27" i="17"/>
  <c r="F26" i="17"/>
  <c r="F25" i="17"/>
  <c r="F24" i="17"/>
  <c r="F23" i="17"/>
  <c r="F22" i="17"/>
  <c r="F21" i="17"/>
  <c r="F20" i="17"/>
  <c r="F19" i="17"/>
  <c r="F18" i="17"/>
  <c r="F17" i="17"/>
  <c r="F16" i="17"/>
  <c r="F15" i="17"/>
  <c r="F14" i="17"/>
  <c r="F13" i="17"/>
  <c r="F12" i="17"/>
  <c r="F11" i="17"/>
  <c r="F10" i="17"/>
  <c r="F9" i="17"/>
  <c r="F8" i="17"/>
  <c r="F7" i="17"/>
  <c r="F6" i="17"/>
  <c r="F5" i="17"/>
  <c r="F4" i="17"/>
  <c r="F36" i="16"/>
  <c r="D35" i="16"/>
  <c r="D37" i="16" s="1"/>
  <c r="C35" i="16"/>
  <c r="C37" i="16" s="1"/>
  <c r="F34" i="16"/>
  <c r="F33" i="16"/>
  <c r="F32" i="16"/>
  <c r="F31" i="16"/>
  <c r="F30" i="16"/>
  <c r="F29" i="16"/>
  <c r="F28" i="16"/>
  <c r="F27" i="16"/>
  <c r="F26" i="16"/>
  <c r="F25" i="16"/>
  <c r="F24" i="16"/>
  <c r="F23" i="16"/>
  <c r="F22" i="16"/>
  <c r="F21" i="16"/>
  <c r="F20" i="16"/>
  <c r="F19" i="16"/>
  <c r="F18" i="16"/>
  <c r="F17" i="16"/>
  <c r="F16" i="16"/>
  <c r="F15" i="16"/>
  <c r="F14" i="16"/>
  <c r="F13" i="16"/>
  <c r="F12" i="16"/>
  <c r="F11" i="16"/>
  <c r="F10" i="16"/>
  <c r="F9" i="16"/>
  <c r="F8" i="16"/>
  <c r="F7" i="16"/>
  <c r="F6" i="16"/>
  <c r="F5" i="16"/>
  <c r="F4" i="16"/>
  <c r="F36" i="15"/>
  <c r="D35" i="15"/>
  <c r="D37" i="15" s="1"/>
  <c r="C35" i="15"/>
  <c r="C37" i="15" s="1"/>
  <c r="F34" i="15"/>
  <c r="F33" i="15"/>
  <c r="F32" i="15"/>
  <c r="F31" i="15"/>
  <c r="F30" i="15"/>
  <c r="F29" i="15"/>
  <c r="F28" i="15"/>
  <c r="F27" i="15"/>
  <c r="F26" i="15"/>
  <c r="F25" i="15"/>
  <c r="F24" i="15"/>
  <c r="F23" i="15"/>
  <c r="F22" i="15"/>
  <c r="F21" i="15"/>
  <c r="F20" i="15"/>
  <c r="F19" i="15"/>
  <c r="F18" i="15"/>
  <c r="F17" i="15"/>
  <c r="F16" i="15"/>
  <c r="F15" i="15"/>
  <c r="F14" i="15"/>
  <c r="F13" i="15"/>
  <c r="F12" i="15"/>
  <c r="F11" i="15"/>
  <c r="F10" i="15"/>
  <c r="F9" i="15"/>
  <c r="F8" i="15"/>
  <c r="F7" i="15"/>
  <c r="F6" i="15"/>
  <c r="F5" i="15"/>
  <c r="F4" i="15"/>
  <c r="F36" i="14"/>
  <c r="D35" i="14"/>
  <c r="D37" i="14" s="1"/>
  <c r="C35" i="14"/>
  <c r="C37" i="14" s="1"/>
  <c r="F34" i="14"/>
  <c r="F33" i="14"/>
  <c r="F32" i="14"/>
  <c r="F31" i="14"/>
  <c r="F30" i="14"/>
  <c r="F29" i="14"/>
  <c r="F28" i="14"/>
  <c r="F27" i="14"/>
  <c r="F26" i="14"/>
  <c r="F25" i="14"/>
  <c r="F24" i="14"/>
  <c r="F23" i="14"/>
  <c r="F22" i="14"/>
  <c r="F21" i="14"/>
  <c r="F20" i="14"/>
  <c r="F19" i="14"/>
  <c r="F18" i="14"/>
  <c r="F17" i="14"/>
  <c r="F16" i="14"/>
  <c r="F15" i="14"/>
  <c r="F14" i="14"/>
  <c r="F13" i="14"/>
  <c r="F12" i="14"/>
  <c r="F11" i="14"/>
  <c r="F10" i="14"/>
  <c r="F9" i="14"/>
  <c r="F8" i="14"/>
  <c r="F7" i="14"/>
  <c r="F6" i="14"/>
  <c r="F5" i="14"/>
  <c r="F4" i="14"/>
  <c r="F36" i="13"/>
  <c r="D35" i="13"/>
  <c r="D37" i="13" s="1"/>
  <c r="C35" i="13"/>
  <c r="C37" i="13" s="1"/>
  <c r="N34" i="13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6" i="13"/>
  <c r="F5" i="13"/>
  <c r="F4" i="13"/>
  <c r="F36" i="12"/>
  <c r="D35" i="12"/>
  <c r="D37" i="12" s="1"/>
  <c r="C35" i="12"/>
  <c r="C37" i="12" s="1"/>
  <c r="F34" i="12"/>
  <c r="F33" i="12"/>
  <c r="F32" i="12"/>
  <c r="F31" i="12"/>
  <c r="F30" i="12"/>
  <c r="F29" i="12"/>
  <c r="F28" i="12"/>
  <c r="F27" i="12"/>
  <c r="F26" i="12"/>
  <c r="F25" i="12"/>
  <c r="F24" i="12"/>
  <c r="F23" i="12"/>
  <c r="F22" i="12"/>
  <c r="F21" i="12"/>
  <c r="F20" i="12"/>
  <c r="F19" i="12"/>
  <c r="F18" i="12"/>
  <c r="F17" i="12"/>
  <c r="F16" i="12"/>
  <c r="F15" i="12"/>
  <c r="F14" i="12"/>
  <c r="F13" i="12"/>
  <c r="F12" i="12"/>
  <c r="F11" i="12"/>
  <c r="F10" i="12"/>
  <c r="F9" i="12"/>
  <c r="F8" i="12"/>
  <c r="F7" i="12"/>
  <c r="F6" i="12"/>
  <c r="F5" i="12"/>
  <c r="F4" i="12"/>
  <c r="F36" i="11"/>
  <c r="D35" i="11"/>
  <c r="D37" i="11" s="1"/>
  <c r="C35" i="11"/>
  <c r="C37" i="11" s="1"/>
  <c r="N34" i="11"/>
  <c r="F34" i="11"/>
  <c r="F33" i="11"/>
  <c r="F32" i="11"/>
  <c r="F31" i="11"/>
  <c r="F30" i="11"/>
  <c r="F29" i="11"/>
  <c r="F28" i="11"/>
  <c r="F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F11" i="11"/>
  <c r="F10" i="11"/>
  <c r="F9" i="11"/>
  <c r="F8" i="11"/>
  <c r="F7" i="11"/>
  <c r="F6" i="11"/>
  <c r="F5" i="11"/>
  <c r="F4" i="11"/>
  <c r="F36" i="10"/>
  <c r="D35" i="10"/>
  <c r="D37" i="10" s="1"/>
  <c r="C35" i="10"/>
  <c r="C37" i="10" s="1"/>
  <c r="N34" i="10"/>
  <c r="F34" i="10"/>
  <c r="F33" i="10"/>
  <c r="F32" i="10"/>
  <c r="F31" i="10"/>
  <c r="F30" i="10"/>
  <c r="F29" i="10"/>
  <c r="F28" i="10"/>
  <c r="F27" i="10"/>
  <c r="F26" i="10"/>
  <c r="F25" i="10"/>
  <c r="F24" i="10"/>
  <c r="F23" i="10"/>
  <c r="F22" i="10"/>
  <c r="F21" i="10"/>
  <c r="F20" i="10"/>
  <c r="F19" i="10"/>
  <c r="F18" i="10"/>
  <c r="F17" i="10"/>
  <c r="F16" i="10"/>
  <c r="F15" i="10"/>
  <c r="F14" i="10"/>
  <c r="F13" i="10"/>
  <c r="F12" i="10"/>
  <c r="F11" i="10"/>
  <c r="F10" i="10"/>
  <c r="F9" i="10"/>
  <c r="F8" i="10"/>
  <c r="F7" i="10"/>
  <c r="F6" i="10"/>
  <c r="F5" i="10"/>
  <c r="F4" i="10"/>
  <c r="F36" i="9"/>
  <c r="D35" i="9"/>
  <c r="D37" i="9" s="1"/>
  <c r="C35" i="9"/>
  <c r="C37" i="9" s="1"/>
  <c r="N34" i="9"/>
  <c r="F34" i="9"/>
  <c r="F33" i="9"/>
  <c r="F32" i="9"/>
  <c r="F31" i="9"/>
  <c r="F30" i="9"/>
  <c r="F29" i="9"/>
  <c r="F28" i="9"/>
  <c r="F27" i="9"/>
  <c r="F26" i="9"/>
  <c r="F25" i="9"/>
  <c r="F24" i="9"/>
  <c r="F23" i="9"/>
  <c r="F22" i="9"/>
  <c r="F21" i="9"/>
  <c r="F20" i="9"/>
  <c r="F19" i="9"/>
  <c r="F18" i="9"/>
  <c r="F17" i="9"/>
  <c r="F16" i="9"/>
  <c r="F15" i="9"/>
  <c r="F14" i="9"/>
  <c r="F13" i="9"/>
  <c r="F12" i="9"/>
  <c r="F11" i="9"/>
  <c r="F10" i="9"/>
  <c r="F9" i="9"/>
  <c r="F8" i="9"/>
  <c r="F7" i="9"/>
  <c r="F6" i="9"/>
  <c r="F5" i="9"/>
  <c r="F4" i="9"/>
  <c r="F36" i="8"/>
  <c r="D35" i="8"/>
  <c r="D37" i="8" s="1"/>
  <c r="C35" i="8"/>
  <c r="C37" i="8" s="1"/>
  <c r="N34" i="8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F6" i="8"/>
  <c r="F5" i="8"/>
  <c r="F4" i="8"/>
  <c r="N34" i="7"/>
  <c r="J5" i="24" l="1"/>
  <c r="J36" i="23"/>
  <c r="J5" i="23"/>
  <c r="J4" i="22"/>
  <c r="J5" i="22" s="1"/>
  <c r="J36" i="21"/>
  <c r="J5" i="21"/>
  <c r="J4" i="20"/>
  <c r="F37" i="12"/>
  <c r="J4" i="12" s="1"/>
  <c r="F37" i="19"/>
  <c r="F37" i="18"/>
  <c r="F37" i="17"/>
  <c r="F37" i="16"/>
  <c r="F37" i="15"/>
  <c r="F37" i="14"/>
  <c r="J36" i="14" s="1"/>
  <c r="F37" i="13"/>
  <c r="F37" i="11"/>
  <c r="F37" i="10"/>
  <c r="F37" i="9"/>
  <c r="J36" i="9" s="1"/>
  <c r="F37" i="8"/>
  <c r="J4" i="8" s="1"/>
  <c r="AC2" i="7"/>
  <c r="F36" i="7"/>
  <c r="D35" i="7"/>
  <c r="D37" i="7" s="1"/>
  <c r="C35" i="7"/>
  <c r="C37" i="7" s="1"/>
  <c r="F34" i="7"/>
  <c r="F33" i="7"/>
  <c r="F32" i="7"/>
  <c r="F31" i="7"/>
  <c r="F30" i="7"/>
  <c r="F29" i="7"/>
  <c r="F28" i="7"/>
  <c r="F27" i="7"/>
  <c r="F26" i="7"/>
  <c r="F25" i="7"/>
  <c r="F24" i="7"/>
  <c r="F23" i="7"/>
  <c r="F22" i="7"/>
  <c r="F21" i="7"/>
  <c r="F20" i="7"/>
  <c r="F19" i="7"/>
  <c r="F18" i="7"/>
  <c r="F17" i="7"/>
  <c r="F16" i="7"/>
  <c r="F15" i="7"/>
  <c r="F14" i="7"/>
  <c r="F13" i="7"/>
  <c r="F12" i="7"/>
  <c r="F11" i="7"/>
  <c r="F10" i="7"/>
  <c r="F9" i="7"/>
  <c r="F8" i="7"/>
  <c r="F7" i="7"/>
  <c r="F6" i="7"/>
  <c r="F5" i="7"/>
  <c r="F4" i="7"/>
  <c r="L36" i="24" l="1"/>
  <c r="L36" i="23"/>
  <c r="L36" i="22"/>
  <c r="L36" i="21"/>
  <c r="J5" i="20"/>
  <c r="L36" i="20" s="1"/>
  <c r="J36" i="19"/>
  <c r="J4" i="19"/>
  <c r="J5" i="19" s="1"/>
  <c r="L36" i="19" s="1"/>
  <c r="J4" i="18"/>
  <c r="J5" i="18" s="1"/>
  <c r="J36" i="18"/>
  <c r="J4" i="17"/>
  <c r="J5" i="17" s="1"/>
  <c r="J4" i="16"/>
  <c r="J5" i="16" s="1"/>
  <c r="J36" i="16"/>
  <c r="J4" i="13"/>
  <c r="J5" i="13" s="1"/>
  <c r="J5" i="12"/>
  <c r="J36" i="12"/>
  <c r="J36" i="11"/>
  <c r="J4" i="11"/>
  <c r="J5" i="11" s="1"/>
  <c r="J36" i="10"/>
  <c r="J4" i="10"/>
  <c r="J5" i="10" s="1"/>
  <c r="J36" i="13"/>
  <c r="J36" i="17"/>
  <c r="J36" i="8"/>
  <c r="J4" i="9"/>
  <c r="J36" i="15"/>
  <c r="J4" i="14"/>
  <c r="L36" i="9"/>
  <c r="N36" i="9" s="1"/>
  <c r="F37" i="7"/>
  <c r="J36" i="7" s="1"/>
  <c r="L36" i="18" l="1"/>
  <c r="L36" i="17"/>
  <c r="L36" i="16"/>
  <c r="L36" i="15"/>
  <c r="J5" i="14"/>
  <c r="L36" i="14" s="1"/>
  <c r="L36" i="13"/>
  <c r="L36" i="12"/>
  <c r="L36" i="11"/>
  <c r="L36" i="10"/>
  <c r="N36" i="10" s="1"/>
  <c r="L36" i="8"/>
  <c r="N36" i="8" s="1"/>
  <c r="J5" i="7"/>
  <c r="J4" i="7"/>
  <c r="L36" i="7" s="1"/>
  <c r="N36" i="7" s="1"/>
  <c r="J35" i="7" l="1"/>
  <c r="J39" i="7" s="1"/>
  <c r="N39" i="7" l="1"/>
  <c r="N41" i="7" s="1"/>
  <c r="J7" i="8"/>
  <c r="J35" i="8" s="1"/>
  <c r="J39" i="8" s="1"/>
  <c r="N39" i="8" l="1"/>
  <c r="N41" i="8" s="1"/>
  <c r="J7" i="9"/>
  <c r="J35" i="9" s="1"/>
  <c r="J39" i="9" s="1"/>
  <c r="N39" i="9" l="1"/>
  <c r="N41" i="9" s="1"/>
  <c r="J7" i="10"/>
  <c r="J35" i="10" s="1"/>
  <c r="J39" i="10" s="1"/>
  <c r="N39" i="10" l="1"/>
  <c r="N41" i="10" s="1"/>
  <c r="J7" i="11"/>
  <c r="J35" i="11" s="1"/>
  <c r="J39" i="11" s="1"/>
  <c r="N39" i="11" l="1"/>
  <c r="N41" i="11" s="1"/>
  <c r="J7" i="12"/>
  <c r="J35" i="12" s="1"/>
  <c r="J39" i="12" s="1"/>
  <c r="J7" i="13" l="1"/>
  <c r="J35" i="13" s="1"/>
  <c r="J39" i="13" s="1"/>
  <c r="N39" i="13" l="1"/>
  <c r="N41" i="13" s="1"/>
  <c r="J7" i="14"/>
  <c r="J35" i="14" s="1"/>
  <c r="J39" i="14" s="1"/>
  <c r="J7" i="15" l="1"/>
  <c r="J35" i="15" s="1"/>
  <c r="J39" i="15" s="1"/>
  <c r="J7" i="16" l="1"/>
  <c r="J35" i="16" s="1"/>
  <c r="J39" i="16" s="1"/>
  <c r="J7" i="17" l="1"/>
  <c r="J35" i="17" s="1"/>
  <c r="J39" i="17" s="1"/>
  <c r="J7" i="18" l="1"/>
  <c r="J35" i="18" s="1"/>
  <c r="J39" i="18" s="1"/>
  <c r="J7" i="19" s="1"/>
  <c r="N39" i="18" l="1"/>
  <c r="N41" i="18" s="1"/>
  <c r="J35" i="19"/>
  <c r="J39" i="19" s="1"/>
  <c r="J7" i="20" s="1"/>
  <c r="J35" i="20" s="1"/>
  <c r="J39" i="20" s="1"/>
  <c r="J7" i="21" s="1"/>
  <c r="J35" i="21" s="1"/>
  <c r="J39" i="21" s="1"/>
  <c r="J7" i="22" s="1"/>
  <c r="J35" i="22" s="1"/>
  <c r="J39" i="22" s="1"/>
  <c r="J7" i="23" s="1"/>
  <c r="J35" i="23" s="1"/>
  <c r="J39" i="23" s="1"/>
  <c r="J7" i="24" s="1"/>
  <c r="J35" i="24" s="1"/>
  <c r="J39" i="24" s="1"/>
</calcChain>
</file>

<file path=xl/sharedStrings.xml><?xml version="1.0" encoding="utf-8"?>
<sst xmlns="http://schemas.openxmlformats.org/spreadsheetml/2006/main" count="1120" uniqueCount="152">
  <si>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</si>
  <si>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</si>
  <si>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</si>
  <si>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</si>
  <si>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</si>
  <si>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</si>
  <si>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</si>
  <si>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</si>
  <si>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</si>
  <si>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</si>
  <si>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</si>
  <si>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</si>
  <si>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</si>
  <si>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</si>
  <si>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</si>
  <si>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</si>
  <si>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</si>
  <si>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</si>
  <si>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</si>
  <si>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</si>
  <si>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</si>
  <si>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</si>
  <si>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</si>
  <si>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</si>
  <si>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</si>
  <si>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VİO</t>
  </si>
  <si>
    <t>Gün</t>
  </si>
  <si>
    <t>Vade</t>
  </si>
  <si>
    <t xml:space="preserve">İşlem </t>
  </si>
  <si>
    <t>Net Bedel</t>
  </si>
  <si>
    <t>Kdv Bedeli</t>
  </si>
  <si>
    <t>Kdvli Bedel</t>
  </si>
  <si>
    <t>FARK</t>
  </si>
  <si>
    <t>OSMAN ÖZTÜRK</t>
  </si>
  <si>
    <t>C.P. SIĞIR SÜT 21 YEMİ -PELLET</t>
  </si>
  <si>
    <t>95</t>
  </si>
  <si>
    <t>YM2</t>
  </si>
  <si>
    <t>Satış</t>
  </si>
  <si>
    <t>AD</t>
  </si>
  <si>
    <t>BERSAN TAMAMLAYICI SÜT YEMİ</t>
  </si>
  <si>
    <t>75</t>
  </si>
  <si>
    <t>ONURLAR KARIŞIMLI MISIR YEMİ ÇUVALLI</t>
  </si>
  <si>
    <t>KASIM SÜTÜNE YAZILDI</t>
  </si>
  <si>
    <t>ARALIK SÜTÜNE YAZILDI</t>
  </si>
  <si>
    <t>30</t>
  </si>
  <si>
    <t>GARANTİ FR 4 LİFE TOX PLUS (A.K.)</t>
  </si>
  <si>
    <t>GARANTİ FR 42  TAMPONLİFE</t>
  </si>
  <si>
    <t>80</t>
  </si>
  <si>
    <t>MISIR SILAJI</t>
  </si>
  <si>
    <t>ŞUBAT SÜTÜNE YAZ</t>
  </si>
  <si>
    <t>mısır</t>
  </si>
  <si>
    <t>50 ad</t>
  </si>
  <si>
    <t>V. EYYÜP AĞA</t>
  </si>
  <si>
    <t>GÖKCAN TARIM KK ÇEKİMİ</t>
  </si>
  <si>
    <t>TOKSİN BAĞLAYICI</t>
  </si>
  <si>
    <t>2 AD</t>
  </si>
  <si>
    <t>TAMPONLAYICI</t>
  </si>
  <si>
    <t>EA1</t>
  </si>
  <si>
    <t>BERSAN SIĞIR SÜT YEMİ 21 PROTEİN PELET</t>
  </si>
  <si>
    <t>OCAK  SÜTÜNE YAZILDI</t>
  </si>
  <si>
    <t>SÜT 21</t>
  </si>
  <si>
    <t>26 AD</t>
  </si>
  <si>
    <t>82</t>
  </si>
  <si>
    <t>90 Gün Vade - Ocak Teslim 06/01/2025</t>
  </si>
  <si>
    <t>MART</t>
  </si>
  <si>
    <t>0</t>
  </si>
  <si>
    <t>INTE-BUFFER 25 KG</t>
  </si>
  <si>
    <t>Ocak Ayı Sütüne yazıldı</t>
  </si>
  <si>
    <t>GARANTİ FR4 LİFE TOX PLUS 25 kg</t>
  </si>
  <si>
    <t>INTE-BUFFER  1 AD</t>
  </si>
  <si>
    <t>-8</t>
  </si>
  <si>
    <t>Süt Vade - Tes.Tar. 06/01/2025</t>
  </si>
  <si>
    <t>GARANTİ FR 42 TAMPONLİFE</t>
  </si>
  <si>
    <t>FR4 LİFE TOX PLUS 25 kg</t>
  </si>
  <si>
    <t xml:space="preserve">FR4 LİFE 75 KG </t>
  </si>
  <si>
    <t>FR 42 TAMPONLİFE</t>
  </si>
  <si>
    <t>-12</t>
  </si>
  <si>
    <t>GÜNEY SÜT YEMİ 19 PREMİUM dökme</t>
  </si>
  <si>
    <t>Ocak Süt Par.aldıktan sonra K.K.Çekilecek</t>
  </si>
  <si>
    <t>16</t>
  </si>
  <si>
    <t>Şubat Sütünde ödeyecek</t>
  </si>
  <si>
    <t>Süt 19 Protein 1326 Kg</t>
  </si>
  <si>
    <t>11</t>
  </si>
  <si>
    <t>Şubat Sütünde yazılacak</t>
  </si>
  <si>
    <t>GARANTİ FR 42 TAMPONLİFE 25 kg</t>
  </si>
  <si>
    <t>EREĞLİ YEM KK ÇEKİMİ</t>
  </si>
  <si>
    <t>Z. EYYÜP AĞA</t>
  </si>
  <si>
    <t>Mısır 65820 Kg</t>
  </si>
  <si>
    <t>Garanti  50 Kg</t>
  </si>
  <si>
    <t>ŞUBAT SÜTÜNE YAZILDI</t>
  </si>
  <si>
    <t>BERSAN SOYA KÜSPESİ</t>
  </si>
  <si>
    <t>GÜNEY SÜT SOYA KÜSPESİ</t>
  </si>
  <si>
    <t>MART SÜTÜNE YAZILDI</t>
  </si>
  <si>
    <t>Mısır 30 Ad</t>
  </si>
  <si>
    <t xml:space="preserve">Onur 50 Ad      </t>
  </si>
  <si>
    <t>V.EYYÜP AĞA</t>
  </si>
  <si>
    <t>GOLD MISIR FLAKE</t>
  </si>
  <si>
    <t>Haziran Sütünden Kesilecek</t>
  </si>
  <si>
    <t>(22.05.2025) KALAN TUTAR K. KART OLARAK ÇEKİLECEK</t>
  </si>
  <si>
    <t>KAMER YEM KK ÇEKİMİ</t>
  </si>
  <si>
    <t>EREĞLİ YEM K.K. ÇEKİMİ</t>
  </si>
  <si>
    <t xml:space="preserve"> </t>
  </si>
  <si>
    <t>Gold Mıs. Flake 100 Ad</t>
  </si>
  <si>
    <t>HAZİRAN SÜTÜNE YAZILDI</t>
  </si>
  <si>
    <t>KAMER SOYA KÜSPESİ</t>
  </si>
  <si>
    <t>Temmuz Sütünden Kesilecek</t>
  </si>
  <si>
    <t>KAMER S.SÜT YEMİ (KAMER" "A)19 H.P</t>
  </si>
  <si>
    <t>Kamer Soya 1000 kg</t>
  </si>
  <si>
    <t>Gold Mısır Fla. 100 Ad.</t>
  </si>
  <si>
    <t>Ağustos Sütünden Kesilecek</t>
  </si>
  <si>
    <t>TEMMUZ SÜTÜNE YAZILDI</t>
  </si>
  <si>
    <t>Eylül Sütünden Kesilecek</t>
  </si>
  <si>
    <t>Kamer Soya 1500 Kg.</t>
  </si>
  <si>
    <t>GREEN PARK K.K. ÇEKİMİ</t>
  </si>
  <si>
    <t>AĞUSTOS SÜTÜNE YAZILDI</t>
  </si>
  <si>
    <t>VAKIF E.AĞA ÖDEME</t>
  </si>
  <si>
    <t>SERYEM ÖZEL FORMÜL SÜT YEMİ 44HP</t>
  </si>
  <si>
    <t>Ekim Sütünden Kesilecek</t>
  </si>
  <si>
    <t>Z.EYYÜP AĞA</t>
  </si>
  <si>
    <t>Gold Mısır Flake 60 Ad.</t>
  </si>
  <si>
    <t>Gold Mısır Flake 50 Ad.</t>
  </si>
  <si>
    <t>EYLÜL SÜTÜNE YAZILDI</t>
  </si>
  <si>
    <t>Seryem Soya 40 Ad.</t>
  </si>
  <si>
    <t>EKİM SÜTÜNE YAZILDI</t>
  </si>
  <si>
    <t>KAMER SOYA</t>
  </si>
  <si>
    <t>Kasım Sütünden Kesilecek</t>
  </si>
  <si>
    <t>19/10 300,5 LT ANTİB. 14 TL</t>
  </si>
  <si>
    <t>ENFESYEM MISIR FLAKE YEMİ</t>
  </si>
  <si>
    <t>SMART DORA SOYA KÜSPESİ</t>
  </si>
  <si>
    <t>Aralık Sütünden Kesilecek</t>
  </si>
  <si>
    <t>Kamer Soya 50 Ad</t>
  </si>
  <si>
    <t>KASIM SÜTÜNDEN KESİLECEK</t>
  </si>
  <si>
    <t>V.EYYÜPAĞA</t>
  </si>
  <si>
    <t>Mısır Flake 25 Ad.</t>
  </si>
  <si>
    <t>Soya 25 Ad.</t>
  </si>
  <si>
    <t>ARALIK SÜTÜNDEN KESİLECEK</t>
  </si>
  <si>
    <t>Z.EYYÜPAĞA</t>
  </si>
  <si>
    <t>MISIR FLAKE ÇUVALLI</t>
  </si>
  <si>
    <t>YMA</t>
  </si>
  <si>
    <t>Ocak Sütünden Kesilecek</t>
  </si>
  <si>
    <t>Şubat  Sütünden Kesilecek</t>
  </si>
  <si>
    <t>Mısır Flake 15 Ad.</t>
  </si>
  <si>
    <t>OCAK SÜTÜNE YAZILDI</t>
  </si>
  <si>
    <t>Mısır Flake 50 Ad.</t>
  </si>
  <si>
    <t>Soya 20 Ad.</t>
  </si>
  <si>
    <t>GÖKCAN MISIR FLAKE</t>
  </si>
  <si>
    <t>Mart Sütünden Kesilecek</t>
  </si>
  <si>
    <t>Z.KATILIM EYYÜPAĞA</t>
  </si>
  <si>
    <t>Mısır Flake 80 Ad.</t>
  </si>
  <si>
    <t>MART SÜTÜNDEN KESİLDİ.</t>
  </si>
  <si>
    <t>NİSAN SÜTÜNDEN KESİLECEK</t>
  </si>
  <si>
    <t>NİSAN SÜTÜNDEN KESİLDİ.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</si>
</sst>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#,##0.000"/>
    <numFmt numFmtId="165" formatCode="&quot;₺&quot;#,##0.00"/>
    <numFmt numFmtId="166" formatCode="#,##0.0"/>
    <numFmt numFmtId="167" formatCode="dd/mm/yyyy"/>
    <numFmt numFmtId="168" formatCode="#0"/>
    <numFmt numFmtId="169" formatCode="#,##0.00000"/>
    <numFmt numFmtId="170" formatCode="0.0"/>
  </numFmts>
  <fonts count="4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784">
    <xf numFmtId="0" fontId="0" fillId="0" borderId="0"/>
    <xf numFmtId="0" fontId="24" fillId="0" borderId="0" applyNumberFormat="0" applyFon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22" applyNumberFormat="0" applyFill="0" applyAlignment="0" applyProtection="0"/>
    <xf numFmtId="0" fontId="30" fillId="0" borderId="23" applyNumberFormat="0" applyFill="0" applyAlignment="0" applyProtection="0"/>
    <xf numFmtId="0" fontId="31" fillId="0" borderId="24" applyNumberFormat="0" applyFill="0" applyAlignment="0" applyProtection="0"/>
    <xf numFmtId="0" fontId="31" fillId="0" borderId="0" applyNumberFormat="0" applyFill="0" applyBorder="0" applyAlignment="0" applyProtection="0"/>
    <xf numFmtId="0" fontId="32" fillId="3" borderId="0" applyNumberFormat="0" applyBorder="0" applyAlignment="0" applyProtection="0"/>
    <xf numFmtId="0" fontId="33" fillId="4" borderId="0" applyNumberFormat="0" applyBorder="0" applyAlignment="0" applyProtection="0"/>
    <xf numFmtId="0" fontId="34" fillId="5" borderId="0" applyNumberFormat="0" applyBorder="0" applyAlignment="0" applyProtection="0"/>
    <xf numFmtId="0" fontId="35" fillId="6" borderId="25" applyNumberFormat="0" applyAlignment="0" applyProtection="0"/>
    <xf numFmtId="0" fontId="36" fillId="7" borderId="26" applyNumberFormat="0" applyAlignment="0" applyProtection="0"/>
    <xf numFmtId="0" fontId="37" fillId="7" borderId="25" applyNumberFormat="0" applyAlignment="0" applyProtection="0"/>
    <xf numFmtId="0" fontId="38" fillId="0" borderId="27" applyNumberFormat="0" applyFill="0" applyAlignment="0" applyProtection="0"/>
    <xf numFmtId="0" fontId="39" fillId="8" borderId="28" applyNumberFormat="0" applyAlignment="0" applyProtection="0"/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25" fillId="0" borderId="30" applyNumberFormat="0" applyFill="0" applyAlignment="0" applyProtection="0"/>
    <xf numFmtId="0" fontId="42" fillId="10" borderId="0" applyNumberFormat="0" applyBorder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42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42" fillId="18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42" fillId="22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42" fillId="26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42" fillId="30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9" borderId="29" applyNumberFormat="0" applyFont="0" applyAlignment="0" applyProtection="0"/>
    <xf numFmtId="0" fontId="27" fillId="0" borderId="0"/>
    <xf numFmtId="0" fontId="23" fillId="0" borderId="0" applyNumberFormat="0" applyFont="0" applyFill="0" applyBorder="0" applyAlignment="0" applyProtection="0"/>
    <xf numFmtId="43" fontId="27" fillId="0" borderId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9" borderId="29" applyNumberFormat="0" applyFont="0" applyAlignment="0" applyProtection="0"/>
    <xf numFmtId="0" fontId="23" fillId="0" borderId="0" applyNumberFormat="0" applyFont="0" applyFill="0" applyBorder="0" applyAlignment="0" applyProtection="0"/>
    <xf numFmtId="0" fontId="23" fillId="9" borderId="29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9" borderId="29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9" borderId="29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9" borderId="29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9" borderId="29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2" fillId="0" borderId="0" applyNumberFormat="0" applyFont="0" applyFill="0" applyBorder="0" applyAlignment="0" applyProtection="0"/>
    <xf numFmtId="0" fontId="22" fillId="9" borderId="29" applyNumberFormat="0" applyFont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22" fillId="23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22" fillId="27" borderId="0" applyNumberFormat="0" applyBorder="0" applyAlignment="0" applyProtection="0"/>
    <xf numFmtId="0" fontId="22" fillId="28" borderId="0" applyNumberFormat="0" applyBorder="0" applyAlignment="0" applyProtection="0"/>
    <xf numFmtId="0" fontId="22" fillId="29" borderId="0" applyNumberFormat="0" applyBorder="0" applyAlignment="0" applyProtection="0"/>
    <xf numFmtId="0" fontId="22" fillId="31" borderId="0" applyNumberFormat="0" applyBorder="0" applyAlignment="0" applyProtection="0"/>
    <xf numFmtId="0" fontId="22" fillId="32" borderId="0" applyNumberFormat="0" applyBorder="0" applyAlignment="0" applyProtection="0"/>
    <xf numFmtId="0" fontId="22" fillId="33" borderId="0" applyNumberFormat="0" applyBorder="0" applyAlignment="0" applyProtection="0"/>
    <xf numFmtId="0" fontId="21" fillId="0" borderId="0" applyNumberFormat="0" applyFont="0" applyFill="0" applyBorder="0" applyAlignment="0" applyProtection="0"/>
    <xf numFmtId="0" fontId="21" fillId="9" borderId="29" applyNumberFormat="0" applyFont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21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29" borderId="0" applyNumberFormat="0" applyBorder="0" applyAlignment="0" applyProtection="0"/>
    <xf numFmtId="0" fontId="21" fillId="31" borderId="0" applyNumberFormat="0" applyBorder="0" applyAlignment="0" applyProtection="0"/>
    <xf numFmtId="0" fontId="21" fillId="32" borderId="0" applyNumberFormat="0" applyBorder="0" applyAlignment="0" applyProtection="0"/>
    <xf numFmtId="0" fontId="21" fillId="33" borderId="0" applyNumberFormat="0" applyBorder="0" applyAlignment="0" applyProtection="0"/>
    <xf numFmtId="0" fontId="20" fillId="0" borderId="0" applyNumberFormat="0" applyFont="0" applyFill="0" applyBorder="0" applyAlignment="0" applyProtection="0"/>
    <xf numFmtId="0" fontId="20" fillId="9" borderId="29" applyNumberFormat="0" applyFont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20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20" fillId="27" borderId="0" applyNumberFormat="0" applyBorder="0" applyAlignment="0" applyProtection="0"/>
    <xf numFmtId="0" fontId="20" fillId="28" borderId="0" applyNumberFormat="0" applyBorder="0" applyAlignment="0" applyProtection="0"/>
    <xf numFmtId="0" fontId="20" fillId="29" borderId="0" applyNumberFormat="0" applyBorder="0" applyAlignment="0" applyProtection="0"/>
    <xf numFmtId="0" fontId="20" fillId="31" borderId="0" applyNumberFormat="0" applyBorder="0" applyAlignment="0" applyProtection="0"/>
    <xf numFmtId="0" fontId="20" fillId="32" borderId="0" applyNumberFormat="0" applyBorder="0" applyAlignment="0" applyProtection="0"/>
    <xf numFmtId="0" fontId="20" fillId="33" borderId="0" applyNumberFormat="0" applyBorder="0" applyAlignment="0" applyProtection="0"/>
    <xf numFmtId="0" fontId="19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9" borderId="29" applyNumberFormat="0" applyFont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18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18" fillId="31" borderId="0" applyNumberFormat="0" applyBorder="0" applyAlignment="0" applyProtection="0"/>
    <xf numFmtId="0" fontId="18" fillId="32" borderId="0" applyNumberFormat="0" applyBorder="0" applyAlignment="0" applyProtection="0"/>
    <xf numFmtId="0" fontId="18" fillId="33" borderId="0" applyNumberFormat="0" applyBorder="0" applyAlignment="0" applyProtection="0"/>
    <xf numFmtId="0" fontId="17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43" fontId="15" fillId="0" borderId="0" applyFont="0" applyFill="0" applyBorder="0" applyAlignment="0" applyProtection="0"/>
    <xf numFmtId="0" fontId="15" fillId="9" borderId="29" applyNumberFormat="0" applyFont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8" borderId="0" applyNumberFormat="0" applyBorder="0" applyAlignment="0" applyProtection="0"/>
    <xf numFmtId="0" fontId="15" fillId="29" borderId="0" applyNumberFormat="0" applyBorder="0" applyAlignment="0" applyProtection="0"/>
    <xf numFmtId="0" fontId="15" fillId="31" borderId="0" applyNumberFormat="0" applyBorder="0" applyAlignment="0" applyProtection="0"/>
    <xf numFmtId="0" fontId="15" fillId="32" borderId="0" applyNumberFormat="0" applyBorder="0" applyAlignment="0" applyProtection="0"/>
    <xf numFmtId="0" fontId="15" fillId="33" borderId="0" applyNumberFormat="0" applyBorder="0" applyAlignment="0" applyProtection="0"/>
    <xf numFmtId="0" fontId="14" fillId="0" borderId="0" applyNumberFormat="0" applyFont="0" applyFill="0" applyBorder="0" applyAlignment="0" applyProtection="0"/>
    <xf numFmtId="0" fontId="14" fillId="9" borderId="29" applyNumberFormat="0" applyFont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14" fillId="29" borderId="0" applyNumberFormat="0" applyBorder="0" applyAlignment="0" applyProtection="0"/>
    <xf numFmtId="0" fontId="14" fillId="31" borderId="0" applyNumberFormat="0" applyBorder="0" applyAlignment="0" applyProtection="0"/>
    <xf numFmtId="0" fontId="14" fillId="32" borderId="0" applyNumberFormat="0" applyBorder="0" applyAlignment="0" applyProtection="0"/>
    <xf numFmtId="0" fontId="14" fillId="33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3" fillId="9" borderId="29" applyNumberFormat="0" applyFont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2" fillId="9" borderId="29" applyNumberFormat="0" applyFont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2" borderId="0" applyNumberFormat="0" applyBorder="0" applyAlignment="0" applyProtection="0"/>
    <xf numFmtId="0" fontId="12" fillId="33" borderId="0" applyNumberFormat="0" applyBorder="0" applyAlignment="0" applyProtection="0"/>
    <xf numFmtId="0" fontId="27" fillId="0" borderId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9" borderId="29" applyNumberFormat="0" applyFont="0" applyAlignment="0" applyProtection="0"/>
    <xf numFmtId="0" fontId="12" fillId="0" borderId="0" applyNumberFormat="0" applyFont="0" applyFill="0" applyBorder="0" applyAlignment="0" applyProtection="0"/>
    <xf numFmtId="43" fontId="27" fillId="0" borderId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9" borderId="29" applyNumberFormat="0" applyFont="0" applyAlignment="0" applyProtection="0"/>
    <xf numFmtId="0" fontId="12" fillId="0" borderId="0" applyNumberFormat="0" applyFont="0" applyFill="0" applyBorder="0" applyAlignment="0" applyProtection="0"/>
    <xf numFmtId="0" fontId="12" fillId="9" borderId="29" applyNumberFormat="0" applyFont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2" borderId="0" applyNumberFormat="0" applyBorder="0" applyAlignment="0" applyProtection="0"/>
    <xf numFmtId="0" fontId="12" fillId="33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2" fillId="9" borderId="29" applyNumberFormat="0" applyFont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2" borderId="0" applyNumberFormat="0" applyBorder="0" applyAlignment="0" applyProtection="0"/>
    <xf numFmtId="0" fontId="12" fillId="33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2" fillId="9" borderId="29" applyNumberFormat="0" applyFont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2" borderId="0" applyNumberFormat="0" applyBorder="0" applyAlignment="0" applyProtection="0"/>
    <xf numFmtId="0" fontId="12" fillId="33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2" fillId="9" borderId="29" applyNumberFormat="0" applyFont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2" borderId="0" applyNumberFormat="0" applyBorder="0" applyAlignment="0" applyProtection="0"/>
    <xf numFmtId="0" fontId="12" fillId="33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2" fillId="9" borderId="29" applyNumberFormat="0" applyFont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2" borderId="0" applyNumberFormat="0" applyBorder="0" applyAlignment="0" applyProtection="0"/>
    <xf numFmtId="0" fontId="12" fillId="33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2" fillId="9" borderId="29" applyNumberFormat="0" applyFont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2" borderId="0" applyNumberFormat="0" applyBorder="0" applyAlignment="0" applyProtection="0"/>
    <xf numFmtId="0" fontId="12" fillId="33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2" fillId="9" borderId="29" applyNumberFormat="0" applyFont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2" borderId="0" applyNumberFormat="0" applyBorder="0" applyAlignment="0" applyProtection="0"/>
    <xf numFmtId="0" fontId="12" fillId="33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2" fillId="9" borderId="29" applyNumberFormat="0" applyFont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2" borderId="0" applyNumberFormat="0" applyBorder="0" applyAlignment="0" applyProtection="0"/>
    <xf numFmtId="0" fontId="12" fillId="33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9" borderId="29" applyNumberFormat="0" applyFont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2" borderId="0" applyNumberFormat="0" applyBorder="0" applyAlignment="0" applyProtection="0"/>
    <xf numFmtId="0" fontId="12" fillId="33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43" fontId="12" fillId="0" borderId="0" applyFont="0" applyFill="0" applyBorder="0" applyAlignment="0" applyProtection="0"/>
    <xf numFmtId="0" fontId="12" fillId="9" borderId="29" applyNumberFormat="0" applyFont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2" borderId="0" applyNumberFormat="0" applyBorder="0" applyAlignment="0" applyProtection="0"/>
    <xf numFmtId="0" fontId="12" fillId="33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2" fillId="9" borderId="29" applyNumberFormat="0" applyFont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2" borderId="0" applyNumberFormat="0" applyBorder="0" applyAlignment="0" applyProtection="0"/>
    <xf numFmtId="0" fontId="12" fillId="33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2" fillId="9" borderId="29" applyNumberFormat="0" applyFont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2" borderId="0" applyNumberFormat="0" applyBorder="0" applyAlignment="0" applyProtection="0"/>
    <xf numFmtId="0" fontId="12" fillId="33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1" fillId="9" borderId="29" applyNumberFormat="0" applyFont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10" fillId="9" borderId="29" applyNumberFormat="0" applyFont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0" fontId="9" fillId="0" borderId="0" applyNumberFormat="0" applyFont="0" applyFill="0" applyBorder="0" applyAlignment="0" applyProtection="0"/>
    <xf numFmtId="0" fontId="9" fillId="9" borderId="29" applyNumberFormat="0" applyFont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9" borderId="29" applyNumberFormat="0" applyFont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43" fontId="27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9" borderId="29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9" borderId="29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9" borderId="29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9" borderId="29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</cellStyleXfs>
  <cellXfs count="360">
    <xf numFmtId="0" fontId="0" fillId="0" borderId="0" xfId="0"/>
    <xf numFmtId="0" fontId="25" fillId="0" borderId="4" xfId="0" applyFont="1" applyBorder="1" applyAlignment="1">
      <alignment horizontal="center"/>
    </xf>
    <xf numFmtId="3" fontId="25" fillId="0" borderId="5" xfId="0" applyNumberFormat="1" applyFont="1" applyBorder="1" applyAlignment="1">
      <alignment horizontal="center"/>
    </xf>
    <xf numFmtId="0" fontId="25" fillId="0" borderId="5" xfId="0" applyFont="1" applyBorder="1" applyAlignment="1">
      <alignment horizontal="center"/>
    </xf>
    <xf numFmtId="164" fontId="25" fillId="0" borderId="5" xfId="0" applyNumberFormat="1" applyFont="1" applyBorder="1" applyAlignment="1">
      <alignment horizontal="center"/>
    </xf>
    <xf numFmtId="0" fontId="25" fillId="0" borderId="6" xfId="0" applyFont="1" applyBorder="1" applyAlignment="1">
      <alignment horizontal="center"/>
    </xf>
    <xf numFmtId="4" fontId="25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0" fontId="0" fillId="2" borderId="8" xfId="0" applyFill="1" applyBorder="1"/>
    <xf numFmtId="0" fontId="0" fillId="2" borderId="10" xfId="0" applyFill="1" applyBorder="1"/>
    <xf numFmtId="0" fontId="0" fillId="2" borderId="9" xfId="0" applyFill="1" applyBorder="1"/>
    <xf numFmtId="4" fontId="0" fillId="2" borderId="11" xfId="0" applyNumberFormat="1" applyFill="1" applyBorder="1"/>
    <xf numFmtId="14" fontId="0" fillId="0" borderId="8" xfId="0" applyNumberFormat="1" applyBorder="1"/>
    <xf numFmtId="0" fontId="0" fillId="0" borderId="10" xfId="0" applyBorder="1"/>
    <xf numFmtId="0" fontId="0" fillId="0" borderId="9" xfId="0" applyBorder="1"/>
    <xf numFmtId="4" fontId="0" fillId="0" borderId="11" xfId="0" applyNumberFormat="1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2" xfId="0" applyBorder="1"/>
    <xf numFmtId="4" fontId="0" fillId="0" borderId="15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7" xfId="0" applyBorder="1"/>
    <xf numFmtId="0" fontId="0" fillId="0" borderId="16" xfId="0" applyBorder="1"/>
    <xf numFmtId="4" fontId="0" fillId="0" borderId="18" xfId="0" applyNumberFormat="1" applyBorder="1"/>
    <xf numFmtId="166" fontId="0" fillId="0" borderId="9" xfId="0" applyNumberFormat="1" applyBorder="1"/>
    <xf numFmtId="4" fontId="0" fillId="0" borderId="0" xfId="0" applyNumberFormat="1"/>
    <xf numFmtId="165" fontId="25" fillId="0" borderId="7" xfId="0" applyNumberFormat="1" applyFont="1" applyBorder="1" applyAlignment="1">
      <alignment horizontal="center"/>
    </xf>
    <xf numFmtId="165" fontId="0" fillId="0" borderId="11" xfId="0" applyNumberFormat="1" applyBorder="1"/>
    <xf numFmtId="14" fontId="0" fillId="0" borderId="16" xfId="0" applyNumberFormat="1" applyBorder="1" applyAlignment="1">
      <alignment horizontal="center"/>
    </xf>
    <xf numFmtId="4" fontId="0" fillId="0" borderId="20" xfId="1" applyNumberFormat="1" applyFont="1" applyBorder="1"/>
    <xf numFmtId="3" fontId="0" fillId="0" borderId="17" xfId="0" applyNumberFormat="1" applyBorder="1"/>
    <xf numFmtId="164" fontId="0" fillId="0" borderId="17" xfId="0" applyNumberFormat="1" applyBorder="1"/>
    <xf numFmtId="165" fontId="0" fillId="0" borderId="18" xfId="0" applyNumberFormat="1" applyBorder="1"/>
    <xf numFmtId="0" fontId="26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14" fontId="0" fillId="0" borderId="13" xfId="0" applyNumberFormat="1" applyBorder="1" applyAlignment="1">
      <alignment horizontal="center"/>
    </xf>
    <xf numFmtId="4" fontId="0" fillId="0" borderId="0" xfId="1" applyNumberFormat="1" applyFont="1" applyBorder="1"/>
    <xf numFmtId="3" fontId="0" fillId="0" borderId="12" xfId="0" applyNumberFormat="1" applyBorder="1"/>
    <xf numFmtId="165" fontId="0" fillId="0" borderId="15" xfId="0" applyNumberFormat="1" applyBorder="1"/>
    <xf numFmtId="0" fontId="0" fillId="0" borderId="6" xfId="0" applyBorder="1"/>
    <xf numFmtId="0" fontId="0" fillId="0" borderId="31" xfId="0" applyBorder="1"/>
    <xf numFmtId="167" fontId="0" fillId="2" borderId="9" xfId="42" applyNumberFormat="1" applyFont="1" applyFill="1" applyBorder="1" applyAlignment="1">
      <alignment horizontal="left"/>
    </xf>
    <xf numFmtId="49" fontId="0" fillId="2" borderId="9" xfId="42" applyNumberFormat="1" applyFont="1" applyFill="1" applyBorder="1" applyAlignment="1">
      <alignment horizontal="left"/>
    </xf>
    <xf numFmtId="168" fontId="0" fillId="2" borderId="9" xfId="42" applyNumberFormat="1" applyFont="1" applyFill="1" applyBorder="1" applyAlignment="1">
      <alignment horizontal="right"/>
    </xf>
    <xf numFmtId="3" fontId="0" fillId="2" borderId="9" xfId="42" applyNumberFormat="1" applyFont="1" applyFill="1" applyBorder="1"/>
    <xf numFmtId="169" fontId="0" fillId="2" borderId="9" xfId="42" applyNumberFormat="1" applyFont="1" applyFill="1" applyBorder="1" applyAlignment="1">
      <alignment horizontal="right"/>
    </xf>
    <xf numFmtId="4" fontId="0" fillId="2" borderId="9" xfId="42" applyNumberFormat="1" applyFont="1" applyFill="1" applyBorder="1" applyAlignment="1">
      <alignment horizontal="right"/>
    </xf>
    <xf numFmtId="0" fontId="0" fillId="2" borderId="9" xfId="42" applyFont="1" applyFill="1" applyBorder="1"/>
    <xf numFmtId="14" fontId="0" fillId="2" borderId="9" xfId="0" applyNumberFormat="1" applyFill="1" applyBorder="1"/>
    <xf numFmtId="49" fontId="0" fillId="2" borderId="9" xfId="0" applyNumberFormat="1" applyFill="1" applyBorder="1" applyAlignment="1">
      <alignment horizontal="left"/>
    </xf>
    <xf numFmtId="168" fontId="0" fillId="2" borderId="9" xfId="0" applyNumberFormat="1" applyFill="1" applyBorder="1" applyAlignment="1">
      <alignment horizontal="right"/>
    </xf>
    <xf numFmtId="164" fontId="0" fillId="2" borderId="9" xfId="0" applyNumberFormat="1" applyFill="1" applyBorder="1"/>
    <xf numFmtId="169" fontId="0" fillId="2" borderId="9" xfId="0" applyNumberFormat="1" applyFill="1" applyBorder="1" applyAlignment="1">
      <alignment horizontal="right"/>
    </xf>
    <xf numFmtId="4" fontId="0" fillId="2" borderId="9" xfId="0" applyNumberFormat="1" applyFill="1" applyBorder="1" applyAlignment="1">
      <alignment horizontal="right"/>
    </xf>
    <xf numFmtId="0" fontId="0" fillId="34" borderId="9" xfId="0" applyFill="1" applyBorder="1"/>
    <xf numFmtId="4" fontId="0" fillId="34" borderId="9" xfId="0" applyNumberFormat="1" applyFill="1" applyBorder="1"/>
    <xf numFmtId="167" fontId="0" fillId="2" borderId="9" xfId="149" applyNumberFormat="1" applyFont="1" applyFill="1" applyBorder="1" applyAlignment="1">
      <alignment horizontal="left"/>
    </xf>
    <xf numFmtId="49" fontId="0" fillId="2" borderId="9" xfId="149" applyNumberFormat="1" applyFont="1" applyFill="1" applyBorder="1" applyAlignment="1">
      <alignment horizontal="left"/>
    </xf>
    <xf numFmtId="168" fontId="0" fillId="2" borderId="9" xfId="149" applyNumberFormat="1" applyFont="1" applyFill="1" applyBorder="1" applyAlignment="1">
      <alignment horizontal="right"/>
    </xf>
    <xf numFmtId="3" fontId="0" fillId="2" borderId="9" xfId="149" applyNumberFormat="1" applyFont="1" applyFill="1" applyBorder="1"/>
    <xf numFmtId="169" fontId="0" fillId="2" borderId="9" xfId="149" applyNumberFormat="1" applyFont="1" applyFill="1" applyBorder="1" applyAlignment="1">
      <alignment horizontal="right"/>
    </xf>
    <xf numFmtId="4" fontId="0" fillId="2" borderId="9" xfId="149" applyNumberFormat="1" applyFont="1" applyFill="1" applyBorder="1" applyAlignment="1">
      <alignment horizontal="right"/>
    </xf>
    <xf numFmtId="0" fontId="0" fillId="2" borderId="9" xfId="149" applyFont="1" applyFill="1" applyBorder="1"/>
    <xf numFmtId="4" fontId="18" fillId="0" borderId="0" xfId="210" applyNumberFormat="1"/>
    <xf numFmtId="167" fontId="0" fillId="2" borderId="9" xfId="0" applyNumberFormat="1" applyFill="1" applyBorder="1" applyAlignment="1">
      <alignment horizontal="left"/>
    </xf>
    <xf numFmtId="167" fontId="0" fillId="0" borderId="9" xfId="0" applyNumberFormat="1" applyBorder="1" applyAlignment="1">
      <alignment horizontal="left"/>
    </xf>
    <xf numFmtId="49" fontId="0" fillId="0" borderId="9" xfId="0" applyNumberFormat="1" applyBorder="1" applyAlignment="1">
      <alignment horizontal="left"/>
    </xf>
    <xf numFmtId="168" fontId="0" fillId="0" borderId="9" xfId="0" applyNumberFormat="1" applyBorder="1" applyAlignment="1">
      <alignment horizontal="right"/>
    </xf>
    <xf numFmtId="169" fontId="0" fillId="0" borderId="9" xfId="0" applyNumberFormat="1" applyBorder="1" applyAlignment="1">
      <alignment horizontal="right"/>
    </xf>
    <xf numFmtId="4" fontId="0" fillId="0" borderId="9" xfId="0" applyNumberFormat="1" applyBorder="1" applyAlignment="1">
      <alignment horizontal="right"/>
    </xf>
    <xf numFmtId="167" fontId="17" fillId="0" borderId="9" xfId="230" applyNumberFormat="1" applyBorder="1" applyAlignment="1">
      <alignment horizontal="left"/>
    </xf>
    <xf numFmtId="49" fontId="17" fillId="0" borderId="9" xfId="230" applyNumberFormat="1" applyBorder="1" applyAlignment="1">
      <alignment horizontal="left"/>
    </xf>
    <xf numFmtId="168" fontId="17" fillId="0" borderId="9" xfId="230" applyNumberFormat="1" applyBorder="1" applyAlignment="1">
      <alignment horizontal="right"/>
    </xf>
    <xf numFmtId="3" fontId="17" fillId="0" borderId="9" xfId="230" applyNumberFormat="1" applyBorder="1"/>
    <xf numFmtId="169" fontId="17" fillId="0" borderId="9" xfId="230" applyNumberFormat="1" applyBorder="1" applyAlignment="1">
      <alignment horizontal="right"/>
    </xf>
    <xf numFmtId="4" fontId="17" fillId="0" borderId="9" xfId="230" applyNumberFormat="1" applyBorder="1" applyAlignment="1">
      <alignment horizontal="right"/>
    </xf>
    <xf numFmtId="0" fontId="17" fillId="0" borderId="9" xfId="230" applyBorder="1"/>
    <xf numFmtId="167" fontId="0" fillId="34" borderId="9" xfId="0" applyNumberFormat="1" applyFill="1" applyBorder="1" applyAlignment="1">
      <alignment horizontal="left"/>
    </xf>
    <xf numFmtId="49" fontId="0" fillId="34" borderId="9" xfId="0" applyNumberFormat="1" applyFill="1" applyBorder="1" applyAlignment="1">
      <alignment horizontal="left"/>
    </xf>
    <xf numFmtId="168" fontId="0" fillId="34" borderId="9" xfId="0" applyNumberFormat="1" applyFill="1" applyBorder="1" applyAlignment="1">
      <alignment horizontal="right"/>
    </xf>
    <xf numFmtId="164" fontId="0" fillId="34" borderId="9" xfId="0" applyNumberFormat="1" applyFill="1" applyBorder="1"/>
    <xf numFmtId="169" fontId="0" fillId="34" borderId="9" xfId="0" applyNumberFormat="1" applyFill="1" applyBorder="1" applyAlignment="1">
      <alignment horizontal="right"/>
    </xf>
    <xf numFmtId="4" fontId="0" fillId="34" borderId="9" xfId="0" applyNumberFormat="1" applyFill="1" applyBorder="1" applyAlignment="1">
      <alignment horizontal="right"/>
    </xf>
    <xf numFmtId="167" fontId="17" fillId="2" borderId="9" xfId="230" applyNumberFormat="1" applyFill="1" applyBorder="1" applyAlignment="1">
      <alignment horizontal="left"/>
    </xf>
    <xf numFmtId="49" fontId="17" fillId="2" borderId="9" xfId="230" applyNumberFormat="1" applyFill="1" applyBorder="1" applyAlignment="1">
      <alignment horizontal="left"/>
    </xf>
    <xf numFmtId="168" fontId="17" fillId="2" borderId="9" xfId="230" applyNumberFormat="1" applyFill="1" applyBorder="1" applyAlignment="1">
      <alignment horizontal="right"/>
    </xf>
    <xf numFmtId="3" fontId="17" fillId="2" borderId="9" xfId="230" applyNumberFormat="1" applyFill="1" applyBorder="1"/>
    <xf numFmtId="169" fontId="17" fillId="2" borderId="9" xfId="230" applyNumberFormat="1" applyFill="1" applyBorder="1" applyAlignment="1">
      <alignment horizontal="right"/>
    </xf>
    <xf numFmtId="4" fontId="17" fillId="2" borderId="9" xfId="230" applyNumberFormat="1" applyFill="1" applyBorder="1" applyAlignment="1">
      <alignment horizontal="right"/>
    </xf>
    <xf numFmtId="0" fontId="17" fillId="2" borderId="9" xfId="230" applyFill="1" applyBorder="1"/>
    <xf numFmtId="14" fontId="0" fillId="0" borderId="9" xfId="0" applyNumberFormat="1" applyBorder="1"/>
    <xf numFmtId="49" fontId="16" fillId="0" borderId="9" xfId="230" applyNumberFormat="1" applyFont="1" applyBorder="1" applyAlignment="1">
      <alignment horizontal="left"/>
    </xf>
    <xf numFmtId="49" fontId="0" fillId="0" borderId="0" xfId="0" applyNumberFormat="1" applyAlignment="1">
      <alignment horizontal="left"/>
    </xf>
    <xf numFmtId="3" fontId="0" fillId="2" borderId="9" xfId="0" applyNumberFormat="1" applyFill="1" applyBorder="1"/>
    <xf numFmtId="0" fontId="0" fillId="35" borderId="0" xfId="0" applyFill="1"/>
    <xf numFmtId="167" fontId="17" fillId="35" borderId="9" xfId="230" applyNumberFormat="1" applyFill="1" applyBorder="1" applyAlignment="1">
      <alignment horizontal="left"/>
    </xf>
    <xf numFmtId="167" fontId="0" fillId="35" borderId="9" xfId="0" applyNumberFormat="1" applyFill="1" applyBorder="1" applyAlignment="1">
      <alignment horizontal="left"/>
    </xf>
    <xf numFmtId="168" fontId="15" fillId="2" borderId="9" xfId="231" applyNumberFormat="1" applyFill="1" applyBorder="1" applyAlignment="1">
      <alignment horizontal="right"/>
    </xf>
    <xf numFmtId="167" fontId="15" fillId="2" borderId="9" xfId="231" applyNumberFormat="1" applyFill="1" applyBorder="1" applyAlignment="1">
      <alignment horizontal="left"/>
    </xf>
    <xf numFmtId="49" fontId="15" fillId="2" borderId="9" xfId="231" applyNumberFormat="1" applyFill="1" applyBorder="1" applyAlignment="1">
      <alignment horizontal="left"/>
    </xf>
    <xf numFmtId="4" fontId="15" fillId="2" borderId="9" xfId="231" applyNumberFormat="1" applyFill="1" applyBorder="1" applyAlignment="1">
      <alignment horizontal="right"/>
    </xf>
    <xf numFmtId="0" fontId="15" fillId="2" borderId="9" xfId="231" applyFill="1" applyBorder="1"/>
    <xf numFmtId="169" fontId="15" fillId="2" borderId="9" xfId="231" applyNumberFormat="1" applyFill="1" applyBorder="1" applyAlignment="1">
      <alignment horizontal="right"/>
    </xf>
    <xf numFmtId="43" fontId="15" fillId="2" borderId="9" xfId="232" applyFont="1" applyFill="1" applyBorder="1"/>
    <xf numFmtId="167" fontId="15" fillId="35" borderId="9" xfId="231" applyNumberFormat="1" applyFill="1" applyBorder="1" applyAlignment="1">
      <alignment horizontal="left"/>
    </xf>
    <xf numFmtId="49" fontId="15" fillId="0" borderId="0" xfId="231" applyNumberFormat="1" applyAlignment="1">
      <alignment horizontal="left"/>
    </xf>
    <xf numFmtId="3" fontId="14" fillId="0" borderId="9" xfId="252" applyNumberFormat="1" applyBorder="1"/>
    <xf numFmtId="168" fontId="14" fillId="2" borderId="9" xfId="252" applyNumberFormat="1" applyFill="1" applyBorder="1" applyAlignment="1">
      <alignment horizontal="right"/>
    </xf>
    <xf numFmtId="167" fontId="14" fillId="2" borderId="9" xfId="252" applyNumberFormat="1" applyFill="1" applyBorder="1" applyAlignment="1">
      <alignment horizontal="left"/>
    </xf>
    <xf numFmtId="49" fontId="14" fillId="2" borderId="9" xfId="252" applyNumberFormat="1" applyFill="1" applyBorder="1" applyAlignment="1">
      <alignment horizontal="left"/>
    </xf>
    <xf numFmtId="4" fontId="14" fillId="2" borderId="9" xfId="252" applyNumberFormat="1" applyFill="1" applyBorder="1" applyAlignment="1">
      <alignment horizontal="right"/>
    </xf>
    <xf numFmtId="0" fontId="14" fillId="2" borderId="9" xfId="252" applyFill="1" applyBorder="1"/>
    <xf numFmtId="169" fontId="14" fillId="2" borderId="9" xfId="252" applyNumberFormat="1" applyFill="1" applyBorder="1" applyAlignment="1">
      <alignment horizontal="right"/>
    </xf>
    <xf numFmtId="164" fontId="14" fillId="2" borderId="9" xfId="252" applyNumberFormat="1" applyFill="1" applyBorder="1"/>
    <xf numFmtId="0" fontId="14" fillId="0" borderId="9" xfId="252" applyBorder="1"/>
    <xf numFmtId="167" fontId="14" fillId="35" borderId="9" xfId="252" applyNumberFormat="1" applyFill="1" applyBorder="1" applyAlignment="1">
      <alignment horizontal="left"/>
    </xf>
    <xf numFmtId="4" fontId="14" fillId="0" borderId="9" xfId="252" applyNumberFormat="1" applyBorder="1" applyAlignment="1">
      <alignment horizontal="right"/>
    </xf>
    <xf numFmtId="169" fontId="14" fillId="0" borderId="9" xfId="252" applyNumberFormat="1" applyBorder="1" applyAlignment="1">
      <alignment horizontal="right"/>
    </xf>
    <xf numFmtId="168" fontId="14" fillId="0" borderId="9" xfId="252" applyNumberFormat="1" applyBorder="1" applyAlignment="1">
      <alignment horizontal="right"/>
    </xf>
    <xf numFmtId="49" fontId="14" fillId="0" borderId="9" xfId="252" applyNumberFormat="1" applyBorder="1" applyAlignment="1">
      <alignment horizontal="left"/>
    </xf>
    <xf numFmtId="167" fontId="14" fillId="0" borderId="9" xfId="252" applyNumberFormat="1" applyBorder="1" applyAlignment="1">
      <alignment horizontal="left"/>
    </xf>
    <xf numFmtId="0" fontId="14" fillId="0" borderId="0" xfId="252"/>
    <xf numFmtId="167" fontId="14" fillId="0" borderId="0" xfId="252" applyNumberFormat="1" applyAlignment="1">
      <alignment horizontal="left"/>
    </xf>
    <xf numFmtId="49" fontId="14" fillId="0" borderId="0" xfId="252" applyNumberFormat="1" applyAlignment="1">
      <alignment horizontal="left"/>
    </xf>
    <xf numFmtId="168" fontId="14" fillId="0" borderId="0" xfId="252" applyNumberFormat="1" applyAlignment="1">
      <alignment horizontal="right"/>
    </xf>
    <xf numFmtId="169" fontId="14" fillId="0" borderId="0" xfId="252" applyNumberFormat="1" applyAlignment="1">
      <alignment horizontal="right"/>
    </xf>
    <xf numFmtId="4" fontId="14" fillId="0" borderId="0" xfId="252" applyNumberFormat="1" applyAlignment="1">
      <alignment horizontal="right"/>
    </xf>
    <xf numFmtId="164" fontId="14" fillId="0" borderId="0" xfId="252" applyNumberFormat="1"/>
    <xf numFmtId="0" fontId="13" fillId="0" borderId="9" xfId="272" applyBorder="1"/>
    <xf numFmtId="4" fontId="13" fillId="0" borderId="9" xfId="272" applyNumberFormat="1" applyBorder="1" applyAlignment="1">
      <alignment horizontal="right"/>
    </xf>
    <xf numFmtId="169" fontId="13" fillId="0" borderId="9" xfId="272" applyNumberFormat="1" applyBorder="1" applyAlignment="1">
      <alignment horizontal="right"/>
    </xf>
    <xf numFmtId="164" fontId="13" fillId="0" borderId="9" xfId="272" applyNumberFormat="1" applyBorder="1"/>
    <xf numFmtId="168" fontId="13" fillId="0" borderId="9" xfId="272" applyNumberFormat="1" applyBorder="1" applyAlignment="1">
      <alignment horizontal="right"/>
    </xf>
    <xf numFmtId="49" fontId="13" fillId="0" borderId="9" xfId="272" applyNumberFormat="1" applyBorder="1" applyAlignment="1">
      <alignment horizontal="left"/>
    </xf>
    <xf numFmtId="167" fontId="13" fillId="0" borderId="9" xfId="272" applyNumberFormat="1" applyBorder="1" applyAlignment="1">
      <alignment horizontal="left"/>
    </xf>
    <xf numFmtId="49" fontId="13" fillId="0" borderId="0" xfId="272" applyNumberFormat="1" applyAlignment="1">
      <alignment horizontal="left"/>
    </xf>
    <xf numFmtId="3" fontId="14" fillId="2" borderId="9" xfId="252" applyNumberFormat="1" applyFill="1" applyBorder="1"/>
    <xf numFmtId="167" fontId="13" fillId="2" borderId="9" xfId="272" applyNumberFormat="1" applyFill="1" applyBorder="1" applyAlignment="1">
      <alignment horizontal="left"/>
    </xf>
    <xf numFmtId="49" fontId="13" fillId="2" borderId="9" xfId="272" applyNumberFormat="1" applyFill="1" applyBorder="1" applyAlignment="1">
      <alignment horizontal="left"/>
    </xf>
    <xf numFmtId="168" fontId="13" fillId="2" borderId="9" xfId="272" applyNumberFormat="1" applyFill="1" applyBorder="1" applyAlignment="1">
      <alignment horizontal="right"/>
    </xf>
    <xf numFmtId="164" fontId="13" fillId="2" borderId="9" xfId="272" applyNumberFormat="1" applyFill="1" applyBorder="1"/>
    <xf numFmtId="169" fontId="13" fillId="2" borderId="9" xfId="272" applyNumberFormat="1" applyFill="1" applyBorder="1" applyAlignment="1">
      <alignment horizontal="right"/>
    </xf>
    <xf numFmtId="4" fontId="13" fillId="2" borderId="9" xfId="272" applyNumberFormat="1" applyFill="1" applyBorder="1" applyAlignment="1">
      <alignment horizontal="right"/>
    </xf>
    <xf numFmtId="0" fontId="13" fillId="2" borderId="9" xfId="272" applyFill="1" applyBorder="1"/>
    <xf numFmtId="167" fontId="13" fillId="35" borderId="9" xfId="272" applyNumberFormat="1" applyFill="1" applyBorder="1" applyAlignment="1">
      <alignment horizontal="left"/>
    </xf>
    <xf numFmtId="4" fontId="12" fillId="0" borderId="0" xfId="292" applyNumberFormat="1" applyAlignment="1">
      <alignment horizontal="right"/>
    </xf>
    <xf numFmtId="167" fontId="12" fillId="0" borderId="9" xfId="292" applyNumberFormat="1" applyBorder="1" applyAlignment="1">
      <alignment horizontal="left"/>
    </xf>
    <xf numFmtId="14" fontId="0" fillId="34" borderId="9" xfId="0" applyNumberFormat="1" applyFill="1" applyBorder="1"/>
    <xf numFmtId="49" fontId="16" fillId="2" borderId="9" xfId="230" applyNumberFormat="1" applyFont="1" applyFill="1" applyBorder="1" applyAlignment="1">
      <alignment horizontal="left"/>
    </xf>
    <xf numFmtId="4" fontId="11" fillId="0" borderId="9" xfId="563" applyNumberFormat="1" applyBorder="1" applyAlignment="1">
      <alignment horizontal="right"/>
    </xf>
    <xf numFmtId="169" fontId="11" fillId="0" borderId="9" xfId="563" applyNumberFormat="1" applyBorder="1" applyAlignment="1">
      <alignment horizontal="right"/>
    </xf>
    <xf numFmtId="3" fontId="11" fillId="0" borderId="9" xfId="563" applyNumberFormat="1" applyBorder="1"/>
    <xf numFmtId="49" fontId="11" fillId="0" borderId="9" xfId="563" applyNumberFormat="1" applyBorder="1" applyAlignment="1">
      <alignment horizontal="left"/>
    </xf>
    <xf numFmtId="168" fontId="11" fillId="0" borderId="9" xfId="563" applyNumberFormat="1" applyBorder="1" applyAlignment="1">
      <alignment horizontal="right"/>
    </xf>
    <xf numFmtId="167" fontId="11" fillId="0" borderId="9" xfId="563" applyNumberFormat="1" applyBorder="1" applyAlignment="1">
      <alignment horizontal="left"/>
    </xf>
    <xf numFmtId="167" fontId="11" fillId="0" borderId="0" xfId="563" applyNumberFormat="1" applyAlignment="1">
      <alignment horizontal="left"/>
    </xf>
    <xf numFmtId="168" fontId="11" fillId="0" borderId="0" xfId="563" applyNumberFormat="1" applyAlignment="1">
      <alignment horizontal="right"/>
    </xf>
    <xf numFmtId="49" fontId="11" fillId="0" borderId="0" xfId="563" applyNumberFormat="1" applyAlignment="1">
      <alignment horizontal="left"/>
    </xf>
    <xf numFmtId="169" fontId="11" fillId="0" borderId="0" xfId="563" applyNumberFormat="1" applyAlignment="1">
      <alignment horizontal="right"/>
    </xf>
    <xf numFmtId="4" fontId="11" fillId="0" borderId="0" xfId="563" applyNumberFormat="1" applyAlignment="1">
      <alignment horizontal="right"/>
    </xf>
    <xf numFmtId="3" fontId="11" fillId="0" borderId="0" xfId="563" applyNumberFormat="1"/>
    <xf numFmtId="167" fontId="11" fillId="2" borderId="9" xfId="563" applyNumberFormat="1" applyFill="1" applyBorder="1" applyAlignment="1">
      <alignment horizontal="left"/>
    </xf>
    <xf numFmtId="168" fontId="11" fillId="2" borderId="9" xfId="563" applyNumberFormat="1" applyFill="1" applyBorder="1" applyAlignment="1">
      <alignment horizontal="right"/>
    </xf>
    <xf numFmtId="49" fontId="11" fillId="2" borderId="9" xfId="563" applyNumberFormat="1" applyFill="1" applyBorder="1" applyAlignment="1">
      <alignment horizontal="left"/>
    </xf>
    <xf numFmtId="3" fontId="11" fillId="2" borderId="9" xfId="563" applyNumberFormat="1" applyFill="1" applyBorder="1"/>
    <xf numFmtId="169" fontId="11" fillId="2" borderId="9" xfId="563" applyNumberFormat="1" applyFill="1" applyBorder="1" applyAlignment="1">
      <alignment horizontal="right"/>
    </xf>
    <xf numFmtId="4" fontId="11" fillId="2" borderId="9" xfId="563" applyNumberFormat="1" applyFill="1" applyBorder="1" applyAlignment="1">
      <alignment horizontal="right"/>
    </xf>
    <xf numFmtId="2" fontId="0" fillId="34" borderId="9" xfId="0" applyNumberFormat="1" applyFill="1" applyBorder="1"/>
    <xf numFmtId="164" fontId="10" fillId="0" borderId="9" xfId="583" applyNumberFormat="1" applyBorder="1"/>
    <xf numFmtId="4" fontId="10" fillId="0" borderId="9" xfId="583" applyNumberFormat="1" applyBorder="1" applyAlignment="1">
      <alignment horizontal="right"/>
    </xf>
    <xf numFmtId="0" fontId="10" fillId="0" borderId="9" xfId="583" applyBorder="1"/>
    <xf numFmtId="169" fontId="10" fillId="0" borderId="9" xfId="583" applyNumberFormat="1" applyBorder="1" applyAlignment="1">
      <alignment horizontal="right"/>
    </xf>
    <xf numFmtId="3" fontId="10" fillId="0" borderId="9" xfId="583" applyNumberFormat="1" applyBorder="1"/>
    <xf numFmtId="49" fontId="10" fillId="0" borderId="9" xfId="583" applyNumberFormat="1" applyBorder="1" applyAlignment="1">
      <alignment horizontal="left"/>
    </xf>
    <xf numFmtId="168" fontId="10" fillId="0" borderId="9" xfId="583" applyNumberFormat="1" applyBorder="1" applyAlignment="1">
      <alignment horizontal="right"/>
    </xf>
    <xf numFmtId="167" fontId="10" fillId="0" borderId="9" xfId="583" applyNumberFormat="1" applyBorder="1" applyAlignment="1">
      <alignment horizontal="left"/>
    </xf>
    <xf numFmtId="0" fontId="10" fillId="0" borderId="0" xfId="583"/>
    <xf numFmtId="167" fontId="10" fillId="0" borderId="0" xfId="583" applyNumberFormat="1" applyAlignment="1">
      <alignment horizontal="left"/>
    </xf>
    <xf numFmtId="168" fontId="10" fillId="0" borderId="0" xfId="583" applyNumberFormat="1" applyAlignment="1">
      <alignment horizontal="right"/>
    </xf>
    <xf numFmtId="49" fontId="10" fillId="0" borderId="0" xfId="583" applyNumberFormat="1" applyAlignment="1">
      <alignment horizontal="left"/>
    </xf>
    <xf numFmtId="169" fontId="10" fillId="0" borderId="0" xfId="583" applyNumberFormat="1" applyAlignment="1">
      <alignment horizontal="right"/>
    </xf>
    <xf numFmtId="4" fontId="10" fillId="0" borderId="0" xfId="583" applyNumberFormat="1" applyAlignment="1">
      <alignment horizontal="right"/>
    </xf>
    <xf numFmtId="3" fontId="10" fillId="0" borderId="0" xfId="583" applyNumberFormat="1"/>
    <xf numFmtId="164" fontId="10" fillId="0" borderId="0" xfId="583" applyNumberFormat="1"/>
    <xf numFmtId="14" fontId="0" fillId="0" borderId="8" xfId="0" applyNumberFormat="1" applyBorder="1" applyAlignment="1">
      <alignment horizontal="left"/>
    </xf>
    <xf numFmtId="0" fontId="9" fillId="0" borderId="9" xfId="603" applyBorder="1"/>
    <xf numFmtId="4" fontId="9" fillId="0" borderId="9" xfId="603" applyNumberFormat="1" applyBorder="1" applyAlignment="1">
      <alignment horizontal="right"/>
    </xf>
    <xf numFmtId="169" fontId="9" fillId="0" borderId="9" xfId="603" applyNumberFormat="1" applyBorder="1" applyAlignment="1">
      <alignment horizontal="right"/>
    </xf>
    <xf numFmtId="164" fontId="9" fillId="0" borderId="9" xfId="603" applyNumberFormat="1" applyBorder="1"/>
    <xf numFmtId="49" fontId="9" fillId="0" borderId="9" xfId="603" applyNumberFormat="1" applyBorder="1" applyAlignment="1">
      <alignment horizontal="left"/>
    </xf>
    <xf numFmtId="168" fontId="9" fillId="0" borderId="9" xfId="603" applyNumberFormat="1" applyBorder="1" applyAlignment="1">
      <alignment horizontal="right"/>
    </xf>
    <xf numFmtId="167" fontId="9" fillId="0" borderId="9" xfId="603" applyNumberFormat="1" applyBorder="1" applyAlignment="1">
      <alignment horizontal="left"/>
    </xf>
    <xf numFmtId="0" fontId="9" fillId="0" borderId="0" xfId="603"/>
    <xf numFmtId="167" fontId="9" fillId="0" borderId="0" xfId="603" applyNumberFormat="1" applyAlignment="1">
      <alignment horizontal="left"/>
    </xf>
    <xf numFmtId="168" fontId="9" fillId="0" borderId="0" xfId="603" applyNumberFormat="1" applyAlignment="1">
      <alignment horizontal="right"/>
    </xf>
    <xf numFmtId="49" fontId="9" fillId="0" borderId="0" xfId="603" applyNumberFormat="1" applyAlignment="1">
      <alignment horizontal="left"/>
    </xf>
    <xf numFmtId="169" fontId="9" fillId="0" borderId="0" xfId="603" applyNumberFormat="1" applyAlignment="1">
      <alignment horizontal="right"/>
    </xf>
    <xf numFmtId="4" fontId="9" fillId="0" borderId="0" xfId="603" applyNumberFormat="1" applyAlignment="1">
      <alignment horizontal="right"/>
    </xf>
    <xf numFmtId="164" fontId="9" fillId="0" borderId="0" xfId="603" applyNumberFormat="1"/>
    <xf numFmtId="0" fontId="0" fillId="34" borderId="0" xfId="0" applyFill="1"/>
    <xf numFmtId="167" fontId="10" fillId="2" borderId="9" xfId="583" applyNumberFormat="1" applyFill="1" applyBorder="1" applyAlignment="1">
      <alignment horizontal="left"/>
    </xf>
    <xf numFmtId="168" fontId="10" fillId="2" borderId="9" xfId="583" applyNumberFormat="1" applyFill="1" applyBorder="1" applyAlignment="1">
      <alignment horizontal="right"/>
    </xf>
    <xf numFmtId="49" fontId="10" fillId="2" borderId="9" xfId="583" applyNumberFormat="1" applyFill="1" applyBorder="1" applyAlignment="1">
      <alignment horizontal="left"/>
    </xf>
    <xf numFmtId="3" fontId="10" fillId="2" borderId="9" xfId="583" applyNumberFormat="1" applyFill="1" applyBorder="1"/>
    <xf numFmtId="169" fontId="10" fillId="2" borderId="9" xfId="583" applyNumberFormat="1" applyFill="1" applyBorder="1" applyAlignment="1">
      <alignment horizontal="right"/>
    </xf>
    <xf numFmtId="4" fontId="10" fillId="2" borderId="9" xfId="583" applyNumberFormat="1" applyFill="1" applyBorder="1" applyAlignment="1">
      <alignment horizontal="right"/>
    </xf>
    <xf numFmtId="0" fontId="0" fillId="2" borderId="0" xfId="0" applyFill="1"/>
    <xf numFmtId="164" fontId="10" fillId="2" borderId="9" xfId="583" applyNumberFormat="1" applyFill="1" applyBorder="1"/>
    <xf numFmtId="0" fontId="10" fillId="2" borderId="9" xfId="583" applyFill="1" applyBorder="1"/>
    <xf numFmtId="4" fontId="8" fillId="0" borderId="9" xfId="623" applyNumberFormat="1" applyBorder="1" applyAlignment="1">
      <alignment horizontal="right"/>
    </xf>
    <xf numFmtId="169" fontId="8" fillId="0" borderId="9" xfId="623" applyNumberFormat="1" applyBorder="1" applyAlignment="1">
      <alignment horizontal="right"/>
    </xf>
    <xf numFmtId="3" fontId="8" fillId="0" borderId="9" xfId="623" applyNumberFormat="1" applyBorder="1"/>
    <xf numFmtId="49" fontId="8" fillId="0" borderId="9" xfId="623" applyNumberFormat="1" applyBorder="1" applyAlignment="1">
      <alignment horizontal="left"/>
    </xf>
    <xf numFmtId="168" fontId="8" fillId="0" borderId="9" xfId="623" applyNumberFormat="1" applyBorder="1" applyAlignment="1">
      <alignment horizontal="right"/>
    </xf>
    <xf numFmtId="167" fontId="8" fillId="0" borderId="9" xfId="623" applyNumberFormat="1" applyBorder="1" applyAlignment="1">
      <alignment horizontal="left"/>
    </xf>
    <xf numFmtId="43" fontId="0" fillId="0" borderId="0" xfId="643" applyFont="1"/>
    <xf numFmtId="43" fontId="26" fillId="0" borderId="9" xfId="643" applyFont="1" applyBorder="1" applyAlignment="1">
      <alignment horizontal="center" vertical="center" wrapText="1"/>
    </xf>
    <xf numFmtId="43" fontId="11" fillId="2" borderId="9" xfId="643" applyFont="1" applyFill="1" applyBorder="1" applyAlignment="1">
      <alignment horizontal="right"/>
    </xf>
    <xf numFmtId="43" fontId="0" fillId="34" borderId="9" xfId="643" applyFont="1" applyFill="1" applyBorder="1"/>
    <xf numFmtId="43" fontId="10" fillId="2" borderId="9" xfId="643" applyFont="1" applyFill="1" applyBorder="1" applyAlignment="1">
      <alignment horizontal="right"/>
    </xf>
    <xf numFmtId="43" fontId="8" fillId="0" borderId="9" xfId="643" applyFont="1" applyBorder="1" applyAlignment="1">
      <alignment horizontal="right"/>
    </xf>
    <xf numFmtId="167" fontId="9" fillId="2" borderId="9" xfId="603" applyNumberFormat="1" applyFill="1" applyBorder="1" applyAlignment="1">
      <alignment horizontal="left"/>
    </xf>
    <xf numFmtId="168" fontId="9" fillId="2" borderId="9" xfId="603" applyNumberFormat="1" applyFill="1" applyBorder="1" applyAlignment="1">
      <alignment horizontal="right"/>
    </xf>
    <xf numFmtId="49" fontId="9" fillId="2" borderId="9" xfId="603" applyNumberFormat="1" applyFill="1" applyBorder="1" applyAlignment="1">
      <alignment horizontal="left"/>
    </xf>
    <xf numFmtId="164" fontId="9" fillId="2" borderId="9" xfId="603" applyNumberFormat="1" applyFill="1" applyBorder="1"/>
    <xf numFmtId="169" fontId="9" fillId="2" borderId="9" xfId="603" applyNumberFormat="1" applyFill="1" applyBorder="1" applyAlignment="1">
      <alignment horizontal="right"/>
    </xf>
    <xf numFmtId="4" fontId="9" fillId="2" borderId="9" xfId="603" applyNumberFormat="1" applyFill="1" applyBorder="1" applyAlignment="1">
      <alignment horizontal="right"/>
    </xf>
    <xf numFmtId="0" fontId="9" fillId="2" borderId="9" xfId="603" applyFill="1" applyBorder="1"/>
    <xf numFmtId="43" fontId="9" fillId="2" borderId="9" xfId="643" applyFont="1" applyFill="1" applyBorder="1" applyAlignment="1">
      <alignment horizontal="right"/>
    </xf>
    <xf numFmtId="167" fontId="9" fillId="0" borderId="8" xfId="603" applyNumberFormat="1" applyBorder="1" applyAlignment="1">
      <alignment horizontal="left"/>
    </xf>
    <xf numFmtId="4" fontId="9" fillId="0" borderId="11" xfId="603" applyNumberFormat="1" applyBorder="1" applyAlignment="1">
      <alignment horizontal="right"/>
    </xf>
    <xf numFmtId="4" fontId="7" fillId="0" borderId="9" xfId="644" applyNumberFormat="1" applyBorder="1" applyAlignment="1">
      <alignment horizontal="right"/>
    </xf>
    <xf numFmtId="0" fontId="7" fillId="0" borderId="9" xfId="644" applyBorder="1"/>
    <xf numFmtId="169" fontId="7" fillId="0" borderId="9" xfId="644" applyNumberFormat="1" applyBorder="1" applyAlignment="1">
      <alignment horizontal="right"/>
    </xf>
    <xf numFmtId="3" fontId="7" fillId="0" borderId="9" xfId="644" applyNumberFormat="1" applyBorder="1"/>
    <xf numFmtId="49" fontId="7" fillId="0" borderId="9" xfId="644" applyNumberFormat="1" applyBorder="1" applyAlignment="1">
      <alignment horizontal="left"/>
    </xf>
    <xf numFmtId="168" fontId="7" fillId="0" borderId="9" xfId="644" applyNumberFormat="1" applyBorder="1" applyAlignment="1">
      <alignment horizontal="right"/>
    </xf>
    <xf numFmtId="167" fontId="7" fillId="0" borderId="9" xfId="644" applyNumberFormat="1" applyBorder="1" applyAlignment="1">
      <alignment horizontal="left"/>
    </xf>
    <xf numFmtId="43" fontId="0" fillId="0" borderId="32" xfId="643" applyFont="1" applyFill="1" applyBorder="1"/>
    <xf numFmtId="2" fontId="0" fillId="0" borderId="9" xfId="0" applyNumberFormat="1" applyBorder="1"/>
    <xf numFmtId="4" fontId="6" fillId="0" borderId="0" xfId="664" applyNumberFormat="1" applyBorder="1" applyAlignment="1">
      <alignment horizontal="right"/>
    </xf>
    <xf numFmtId="169" fontId="6" fillId="0" borderId="9" xfId="664" applyNumberFormat="1" applyBorder="1" applyAlignment="1">
      <alignment horizontal="right"/>
    </xf>
    <xf numFmtId="3" fontId="6" fillId="0" borderId="9" xfId="664" applyNumberFormat="1" applyBorder="1"/>
    <xf numFmtId="49" fontId="6" fillId="0" borderId="9" xfId="664" applyNumberFormat="1" applyBorder="1" applyAlignment="1">
      <alignment horizontal="left"/>
    </xf>
    <xf numFmtId="168" fontId="6" fillId="0" borderId="9" xfId="664" applyNumberFormat="1" applyBorder="1" applyAlignment="1">
      <alignment horizontal="right"/>
    </xf>
    <xf numFmtId="167" fontId="6" fillId="0" borderId="9" xfId="664" applyNumberFormat="1" applyBorder="1" applyAlignment="1">
      <alignment horizontal="left"/>
    </xf>
    <xf numFmtId="167" fontId="8" fillId="2" borderId="9" xfId="623" applyNumberFormat="1" applyFill="1" applyBorder="1" applyAlignment="1">
      <alignment horizontal="left"/>
    </xf>
    <xf numFmtId="168" fontId="8" fillId="2" borderId="9" xfId="623" applyNumberFormat="1" applyFill="1" applyBorder="1" applyAlignment="1">
      <alignment horizontal="right"/>
    </xf>
    <xf numFmtId="49" fontId="8" fillId="2" borderId="9" xfId="623" applyNumberFormat="1" applyFill="1" applyBorder="1" applyAlignment="1">
      <alignment horizontal="left"/>
    </xf>
    <xf numFmtId="3" fontId="8" fillId="2" borderId="9" xfId="623" applyNumberFormat="1" applyFill="1" applyBorder="1"/>
    <xf numFmtId="169" fontId="8" fillId="2" borderId="9" xfId="623" applyNumberFormat="1" applyFill="1" applyBorder="1" applyAlignment="1">
      <alignment horizontal="right"/>
    </xf>
    <xf numFmtId="4" fontId="8" fillId="2" borderId="9" xfId="623" applyNumberFormat="1" applyFill="1" applyBorder="1" applyAlignment="1">
      <alignment horizontal="right"/>
    </xf>
    <xf numFmtId="43" fontId="8" fillId="2" borderId="9" xfId="643" applyFont="1" applyFill="1" applyBorder="1" applyAlignment="1">
      <alignment horizontal="right"/>
    </xf>
    <xf numFmtId="167" fontId="6" fillId="2" borderId="9" xfId="664" applyNumberFormat="1" applyFill="1" applyBorder="1" applyAlignment="1">
      <alignment horizontal="left"/>
    </xf>
    <xf numFmtId="168" fontId="6" fillId="2" borderId="9" xfId="664" applyNumberFormat="1" applyFill="1" applyBorder="1" applyAlignment="1">
      <alignment horizontal="right"/>
    </xf>
    <xf numFmtId="49" fontId="6" fillId="2" borderId="9" xfId="664" applyNumberFormat="1" applyFill="1" applyBorder="1" applyAlignment="1">
      <alignment horizontal="left"/>
    </xf>
    <xf numFmtId="3" fontId="6" fillId="2" borderId="9" xfId="664" applyNumberFormat="1" applyFill="1" applyBorder="1"/>
    <xf numFmtId="169" fontId="6" fillId="2" borderId="9" xfId="664" applyNumberFormat="1" applyFill="1" applyBorder="1" applyAlignment="1">
      <alignment horizontal="right"/>
    </xf>
    <xf numFmtId="4" fontId="0" fillId="2" borderId="9" xfId="0" applyNumberFormat="1" applyFill="1" applyBorder="1"/>
    <xf numFmtId="2" fontId="0" fillId="2" borderId="9" xfId="0" applyNumberFormat="1" applyFill="1" applyBorder="1"/>
    <xf numFmtId="170" fontId="0" fillId="34" borderId="9" xfId="0" applyNumberFormat="1" applyFill="1" applyBorder="1"/>
    <xf numFmtId="43" fontId="0" fillId="0" borderId="9" xfId="643" applyFont="1" applyFill="1" applyBorder="1"/>
    <xf numFmtId="167" fontId="7" fillId="2" borderId="9" xfId="644" applyNumberFormat="1" applyFill="1" applyBorder="1" applyAlignment="1">
      <alignment horizontal="left"/>
    </xf>
    <xf numFmtId="168" fontId="7" fillId="2" borderId="9" xfId="644" applyNumberFormat="1" applyFill="1" applyBorder="1" applyAlignment="1">
      <alignment horizontal="right"/>
    </xf>
    <xf numFmtId="49" fontId="7" fillId="2" borderId="9" xfId="644" applyNumberFormat="1" applyFill="1" applyBorder="1" applyAlignment="1">
      <alignment horizontal="left"/>
    </xf>
    <xf numFmtId="3" fontId="7" fillId="2" borderId="9" xfId="644" applyNumberFormat="1" applyFill="1" applyBorder="1"/>
    <xf numFmtId="169" fontId="7" fillId="2" borderId="9" xfId="644" applyNumberFormat="1" applyFill="1" applyBorder="1" applyAlignment="1">
      <alignment horizontal="right"/>
    </xf>
    <xf numFmtId="4" fontId="7" fillId="2" borderId="9" xfId="644" applyNumberFormat="1" applyFill="1" applyBorder="1" applyAlignment="1">
      <alignment horizontal="right"/>
    </xf>
    <xf numFmtId="0" fontId="7" fillId="2" borderId="9" xfId="644" applyFill="1" applyBorder="1"/>
    <xf numFmtId="4" fontId="5" fillId="0" borderId="9" xfId="684" applyNumberFormat="1" applyBorder="1" applyAlignment="1">
      <alignment horizontal="right"/>
    </xf>
    <xf numFmtId="167" fontId="5" fillId="0" borderId="9" xfId="684" applyNumberFormat="1" applyBorder="1" applyAlignment="1">
      <alignment horizontal="left"/>
    </xf>
    <xf numFmtId="164" fontId="4" fillId="0" borderId="9" xfId="704" applyNumberFormat="1" applyBorder="1"/>
    <xf numFmtId="4" fontId="4" fillId="0" borderId="9" xfId="704" applyNumberFormat="1" applyBorder="1" applyAlignment="1">
      <alignment horizontal="right"/>
    </xf>
    <xf numFmtId="0" fontId="4" fillId="0" borderId="9" xfId="704" applyBorder="1"/>
    <xf numFmtId="169" fontId="4" fillId="0" borderId="9" xfId="704" applyNumberFormat="1" applyBorder="1" applyAlignment="1">
      <alignment horizontal="right"/>
    </xf>
    <xf numFmtId="3" fontId="4" fillId="0" borderId="9" xfId="704" applyNumberFormat="1" applyBorder="1"/>
    <xf numFmtId="49" fontId="4" fillId="0" borderId="9" xfId="704" applyNumberFormat="1" applyBorder="1" applyAlignment="1">
      <alignment horizontal="left"/>
    </xf>
    <xf numFmtId="168" fontId="4" fillId="0" borderId="9" xfId="704" applyNumberFormat="1" applyBorder="1" applyAlignment="1">
      <alignment horizontal="right"/>
    </xf>
    <xf numFmtId="167" fontId="4" fillId="0" borderId="9" xfId="704" applyNumberFormat="1" applyBorder="1" applyAlignment="1">
      <alignment horizontal="left"/>
    </xf>
    <xf numFmtId="167" fontId="5" fillId="2" borderId="9" xfId="684" applyNumberFormat="1" applyFill="1" applyBorder="1" applyAlignment="1">
      <alignment horizontal="left"/>
    </xf>
    <xf numFmtId="168" fontId="5" fillId="2" borderId="9" xfId="684" applyNumberFormat="1" applyFill="1" applyBorder="1" applyAlignment="1">
      <alignment horizontal="right"/>
    </xf>
    <xf numFmtId="49" fontId="5" fillId="2" borderId="9" xfId="684" applyNumberFormat="1" applyFill="1" applyBorder="1" applyAlignment="1">
      <alignment horizontal="left"/>
    </xf>
    <xf numFmtId="164" fontId="5" fillId="2" borderId="9" xfId="684" applyNumberFormat="1" applyFill="1" applyBorder="1"/>
    <xf numFmtId="169" fontId="5" fillId="2" borderId="9" xfId="684" applyNumberFormat="1" applyFill="1" applyBorder="1" applyAlignment="1">
      <alignment horizontal="right"/>
    </xf>
    <xf numFmtId="4" fontId="5" fillId="2" borderId="9" xfId="684" applyNumberFormat="1" applyFill="1" applyBorder="1" applyAlignment="1">
      <alignment horizontal="right"/>
    </xf>
    <xf numFmtId="0" fontId="5" fillId="2" borderId="9" xfId="684" applyFill="1" applyBorder="1"/>
    <xf numFmtId="167" fontId="4" fillId="2" borderId="9" xfId="704" applyNumberFormat="1" applyFill="1" applyBorder="1" applyAlignment="1">
      <alignment horizontal="left"/>
    </xf>
    <xf numFmtId="168" fontId="4" fillId="2" borderId="9" xfId="704" applyNumberFormat="1" applyFill="1" applyBorder="1" applyAlignment="1">
      <alignment horizontal="right"/>
    </xf>
    <xf numFmtId="49" fontId="4" fillId="2" borderId="9" xfId="704" applyNumberFormat="1" applyFill="1" applyBorder="1" applyAlignment="1">
      <alignment horizontal="left"/>
    </xf>
    <xf numFmtId="3" fontId="4" fillId="2" borderId="9" xfId="704" applyNumberFormat="1" applyFill="1" applyBorder="1"/>
    <xf numFmtId="169" fontId="4" fillId="2" borderId="9" xfId="704" applyNumberFormat="1" applyFill="1" applyBorder="1" applyAlignment="1">
      <alignment horizontal="right"/>
    </xf>
    <xf numFmtId="4" fontId="4" fillId="2" borderId="9" xfId="704" applyNumberFormat="1" applyFill="1" applyBorder="1" applyAlignment="1">
      <alignment horizontal="right"/>
    </xf>
    <xf numFmtId="0" fontId="4" fillId="2" borderId="9" xfId="704" applyFill="1" applyBorder="1"/>
    <xf numFmtId="164" fontId="4" fillId="2" borderId="9" xfId="704" applyNumberFormat="1" applyFill="1" applyBorder="1"/>
    <xf numFmtId="168" fontId="3" fillId="2" borderId="9" xfId="724" applyNumberFormat="1" applyFill="1" applyBorder="1" applyAlignment="1">
      <alignment horizontal="right"/>
    </xf>
    <xf numFmtId="167" fontId="3" fillId="2" borderId="9" xfId="724" applyNumberFormat="1" applyFill="1" applyBorder="1" applyAlignment="1">
      <alignment horizontal="left"/>
    </xf>
    <xf numFmtId="164" fontId="3" fillId="0" borderId="9" xfId="724" applyNumberFormat="1" applyBorder="1"/>
    <xf numFmtId="169" fontId="3" fillId="2" borderId="9" xfId="724" applyNumberFormat="1" applyFill="1" applyBorder="1" applyAlignment="1">
      <alignment horizontal="right"/>
    </xf>
    <xf numFmtId="4" fontId="3" fillId="2" borderId="9" xfId="724" applyNumberFormat="1" applyFill="1" applyBorder="1" applyAlignment="1">
      <alignment horizontal="right"/>
    </xf>
    <xf numFmtId="3" fontId="3" fillId="2" borderId="9" xfId="724" applyNumberFormat="1" applyFill="1" applyBorder="1"/>
    <xf numFmtId="49" fontId="3" fillId="2" borderId="9" xfId="724" applyNumberFormat="1" applyFill="1" applyBorder="1" applyAlignment="1">
      <alignment horizontal="left"/>
    </xf>
    <xf numFmtId="4" fontId="3" fillId="0" borderId="9" xfId="724" applyNumberFormat="1" applyBorder="1" applyAlignment="1">
      <alignment horizontal="right"/>
    </xf>
    <xf numFmtId="0" fontId="3" fillId="0" borderId="9" xfId="724" applyBorder="1"/>
    <xf numFmtId="169" fontId="3" fillId="0" borderId="9" xfId="724" applyNumberFormat="1" applyBorder="1" applyAlignment="1">
      <alignment horizontal="right"/>
    </xf>
    <xf numFmtId="3" fontId="3" fillId="0" borderId="9" xfId="724" applyNumberFormat="1" applyBorder="1"/>
    <xf numFmtId="49" fontId="3" fillId="0" borderId="9" xfId="724" applyNumberFormat="1" applyBorder="1" applyAlignment="1">
      <alignment horizontal="left"/>
    </xf>
    <xf numFmtId="168" fontId="3" fillId="0" borderId="9" xfId="724" applyNumberFormat="1" applyBorder="1" applyAlignment="1">
      <alignment horizontal="right"/>
    </xf>
    <xf numFmtId="167" fontId="3" fillId="0" borderId="9" xfId="724" applyNumberFormat="1" applyBorder="1" applyAlignment="1">
      <alignment horizontal="left"/>
    </xf>
    <xf numFmtId="167" fontId="3" fillId="0" borderId="0" xfId="724" applyNumberFormat="1" applyAlignment="1">
      <alignment horizontal="left"/>
    </xf>
    <xf numFmtId="0" fontId="3" fillId="2" borderId="9" xfId="724" applyFill="1" applyBorder="1"/>
    <xf numFmtId="164" fontId="3" fillId="2" borderId="9" xfId="724" applyNumberFormat="1" applyFill="1" applyBorder="1"/>
    <xf numFmtId="4" fontId="2" fillId="0" borderId="9" xfId="744" applyNumberFormat="1" applyBorder="1" applyAlignment="1">
      <alignment horizontal="right"/>
    </xf>
    <xf numFmtId="169" fontId="2" fillId="0" borderId="9" xfId="744" applyNumberFormat="1" applyBorder="1" applyAlignment="1">
      <alignment horizontal="right"/>
    </xf>
    <xf numFmtId="164" fontId="2" fillId="0" borderId="9" xfId="744" applyNumberFormat="1" applyBorder="1"/>
    <xf numFmtId="49" fontId="2" fillId="0" borderId="9" xfId="744" applyNumberFormat="1" applyBorder="1" applyAlignment="1">
      <alignment horizontal="left"/>
    </xf>
    <xf numFmtId="168" fontId="2" fillId="0" borderId="9" xfId="744" applyNumberFormat="1" applyBorder="1" applyAlignment="1">
      <alignment horizontal="right"/>
    </xf>
    <xf numFmtId="167" fontId="2" fillId="0" borderId="9" xfId="744" applyNumberFormat="1" applyBorder="1" applyAlignment="1">
      <alignment horizontal="left"/>
    </xf>
    <xf numFmtId="0" fontId="0" fillId="36" borderId="0" xfId="0" applyFill="1"/>
    <xf numFmtId="43" fontId="0" fillId="36" borderId="0" xfId="643" applyFont="1" applyFill="1"/>
    <xf numFmtId="49" fontId="1" fillId="0" borderId="0" xfId="764" applyNumberFormat="1" applyAlignment="1">
      <alignment horizontal="left"/>
    </xf>
    <xf numFmtId="3" fontId="0" fillId="36" borderId="0" xfId="0" applyNumberFormat="1" applyFill="1"/>
    <xf numFmtId="167" fontId="2" fillId="2" borderId="9" xfId="744" applyNumberFormat="1" applyFill="1" applyBorder="1" applyAlignment="1">
      <alignment horizontal="left"/>
    </xf>
    <xf numFmtId="168" fontId="2" fillId="2" borderId="9" xfId="744" applyNumberFormat="1" applyFill="1" applyBorder="1" applyAlignment="1">
      <alignment horizontal="right"/>
    </xf>
    <xf numFmtId="49" fontId="2" fillId="2" borderId="9" xfId="744" applyNumberFormat="1" applyFill="1" applyBorder="1" applyAlignment="1">
      <alignment horizontal="left"/>
    </xf>
    <xf numFmtId="164" fontId="2" fillId="2" borderId="9" xfId="744" applyNumberFormat="1" applyFill="1" applyBorder="1"/>
    <xf numFmtId="169" fontId="2" fillId="2" borderId="9" xfId="744" applyNumberFormat="1" applyFill="1" applyBorder="1" applyAlignment="1">
      <alignment horizontal="right"/>
    </xf>
    <xf numFmtId="4" fontId="2" fillId="2" borderId="9" xfId="744" applyNumberFormat="1" applyFill="1" applyBorder="1" applyAlignment="1">
      <alignment horizontal="right"/>
    </xf>
    <xf numFmtId="3" fontId="2" fillId="2" borderId="9" xfId="744" applyNumberFormat="1" applyFill="1" applyBorder="1"/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25" fillId="0" borderId="1" xfId="0" applyFont="1" applyBorder="1" applyAlignment="1">
      <alignment horizontal="center"/>
    </xf>
    <xf numFmtId="0" fontId="25" fillId="0" borderId="2" xfId="0" applyFont="1" applyBorder="1" applyAlignment="1">
      <alignment horizontal="center"/>
    </xf>
    <xf numFmtId="0" fontId="25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>
      <alignment horizontal="left"/>
    </xf>
    <xf numFmtId="0" fontId="25" fillId="0" borderId="1" xfId="0" applyFont="1" applyBorder="1" applyAlignment="1">
      <alignment horizontal="center" vertical="center"/>
    </xf>
    <xf numFmtId="0" fontId="25" fillId="0" borderId="2" xfId="0" applyFont="1" applyBorder="1" applyAlignment="1">
      <alignment horizontal="center" vertical="center"/>
    </xf>
    <xf numFmtId="0" fontId="25" fillId="0" borderId="3" xfId="0" applyFont="1" applyBorder="1" applyAlignment="1">
      <alignment horizontal="center" vertical="center"/>
    </xf>
    <xf numFmtId="167" fontId="1" fillId="2" borderId="0" xfId="764" applyNumberFormat="1" applyFill="1" applyAlignment="1">
      <alignment horizontal="left"/>
    </xf>
    <xf numFmtId="0" fontId="1" fillId="2" borderId="0" xfId="764" applyFill="1"/>
    <xf numFmtId="49" fontId="1" fillId="2" borderId="0" xfId="764" applyNumberFormat="1" applyFill="1" applyAlignment="1">
      <alignment horizontal="left"/>
    </xf>
    <xf numFmtId="168" fontId="1" fillId="2" borderId="0" xfId="764" applyNumberFormat="1" applyFill="1" applyAlignment="1">
      <alignment horizontal="right"/>
    </xf>
    <xf numFmtId="3" fontId="1" fillId="2" borderId="0" xfId="764" applyNumberFormat="1" applyFill="1"/>
    <xf numFmtId="169" fontId="1" fillId="2" borderId="0" xfId="764" applyNumberFormat="1" applyFill="1" applyAlignment="1">
      <alignment horizontal="right"/>
    </xf>
    <xf numFmtId="4" fontId="1" fillId="2" borderId="0" xfId="764" applyNumberFormat="1" applyFill="1" applyAlignment="1">
      <alignment horizontal="right"/>
    </xf>
  </cellXfs>
  <cellStyles count="784">
    <cellStyle name="%20 - Vurgu1" xfId="19" builtinId="30" customBuiltin="1"/>
    <cellStyle name="%20 - Vurgu1 10" xfId="212" xr:uid="{444DE0CE-13AE-4F9E-95E5-FBAF0F367E7D}"/>
    <cellStyle name="%20 - Vurgu1 10 2" xfId="483" xr:uid="{BE85BBDA-B330-42FD-AED2-EE354A0F44AE}"/>
    <cellStyle name="%20 - Vurgu1 11" xfId="234" xr:uid="{0D67EB3B-0A2A-4E4F-895A-3031091AD07E}"/>
    <cellStyle name="%20 - Vurgu1 11 2" xfId="505" xr:uid="{B259C1CE-0829-4560-B6E5-C2D24C523039}"/>
    <cellStyle name="%20 - Vurgu1 12" xfId="254" xr:uid="{B5CAFFB1-D048-4B7E-9A3D-56586E984A57}"/>
    <cellStyle name="%20 - Vurgu1 12 2" xfId="525" xr:uid="{B15DBBBB-3FB7-4C88-A660-FF81B1303C15}"/>
    <cellStyle name="%20 - Vurgu1 13" xfId="274" xr:uid="{75328825-B5CF-48F0-9321-4402834DF97A}"/>
    <cellStyle name="%20 - Vurgu1 13 2" xfId="545" xr:uid="{1C19A132-88F0-4B40-B929-E89DC7E03A3F}"/>
    <cellStyle name="%20 - Vurgu1 14" xfId="294" xr:uid="{E95AF0CA-3835-47B8-97EC-34A326C63713}"/>
    <cellStyle name="%20 - Vurgu1 15" xfId="565" xr:uid="{4321BECB-0096-4CEE-847E-C4CC014EF98F}"/>
    <cellStyle name="%20 - Vurgu1 16" xfId="585" xr:uid="{75FB9F75-4C5B-4FDD-9BAD-0B1B22873996}"/>
    <cellStyle name="%20 - Vurgu1 17" xfId="605" xr:uid="{13AF9786-CB32-4917-A2B4-58236A150CF6}"/>
    <cellStyle name="%20 - Vurgu1 18" xfId="625" xr:uid="{5D37BEE5-112D-44EA-AA60-4E938AB88885}"/>
    <cellStyle name="%20 - Vurgu1 19" xfId="646" xr:uid="{57398C1F-920F-4991-A43D-FD9ABC020821}"/>
    <cellStyle name="%20 - Vurgu1 2" xfId="51" xr:uid="{FA9BD307-C38F-4352-A71A-9DDF26C02AE5}"/>
    <cellStyle name="%20 - Vurgu1 2 2" xfId="322" xr:uid="{284C8943-3F63-462C-AA50-ED9BECB63CB1}"/>
    <cellStyle name="%20 - Vurgu1 20" xfId="666" xr:uid="{4952ED80-B9A3-4EBE-8CC9-0DA2D765EA96}"/>
    <cellStyle name="%20 - Vurgu1 21" xfId="686" xr:uid="{78BE1BDF-20BC-48E8-B050-F9455B18EA77}"/>
    <cellStyle name="%20 - Vurgu1 22" xfId="706" xr:uid="{AD8B14BD-CD2A-409F-B211-F37140EED525}"/>
    <cellStyle name="%20 - Vurgu1 23" xfId="726" xr:uid="{6526FA90-F61F-4F05-ABD6-7DDDD068F36B}"/>
    <cellStyle name="%20 - Vurgu1 24" xfId="746" xr:uid="{76DD8E3D-C184-4222-8CC8-89A9B3DCCCE0}"/>
    <cellStyle name="%20 - Vurgu1 25" xfId="766" xr:uid="{8FAC977B-66F2-44B7-9C74-C75D4649AA6A}"/>
    <cellStyle name="%20 - Vurgu1 3" xfId="71" xr:uid="{38CA24BD-72C9-4C95-BF51-574E58DE6D0D}"/>
    <cellStyle name="%20 - Vurgu1 3 2" xfId="342" xr:uid="{D2705A2E-5FAC-45E8-A3A8-524589487527}"/>
    <cellStyle name="%20 - Vurgu1 4" xfId="91" xr:uid="{23900A0B-0294-4FFF-96CE-4D4D3B05E11D}"/>
    <cellStyle name="%20 - Vurgu1 4 2" xfId="362" xr:uid="{325C10A6-8434-4EC8-808D-DDAFE4182597}"/>
    <cellStyle name="%20 - Vurgu1 5" xfId="111" xr:uid="{60CBC66B-00FE-4C9B-80AC-49D31CABE03D}"/>
    <cellStyle name="%20 - Vurgu1 5 2" xfId="382" xr:uid="{B2D7C7FD-AF66-4628-9FF4-26A82A61FCD3}"/>
    <cellStyle name="%20 - Vurgu1 6" xfId="131" xr:uid="{F926C474-2E6E-4A66-A449-3ACD7C054D58}"/>
    <cellStyle name="%20 - Vurgu1 6 2" xfId="402" xr:uid="{4FC43146-2A3C-47D0-89F1-B03921BA42A1}"/>
    <cellStyle name="%20 - Vurgu1 7" xfId="151" xr:uid="{64FB66C2-BB31-488C-A9EB-9D400A3C2887}"/>
    <cellStyle name="%20 - Vurgu1 7 2" xfId="422" xr:uid="{3EA44C2A-E978-48E0-9453-B1FB740694A9}"/>
    <cellStyle name="%20 - Vurgu1 8" xfId="171" xr:uid="{02AB2783-1DD8-4FEC-9C2A-E49CBC885375}"/>
    <cellStyle name="%20 - Vurgu1 8 2" xfId="442" xr:uid="{056C8299-44E0-43C7-A087-3AB428AF1B2A}"/>
    <cellStyle name="%20 - Vurgu1 9" xfId="191" xr:uid="{5EF35D37-D61F-4119-8DCF-FED6B1F81FCC}"/>
    <cellStyle name="%20 - Vurgu1 9 2" xfId="462" xr:uid="{293BE060-19F6-4F46-BD8A-7C1DF55BFA1C}"/>
    <cellStyle name="%20 - Vurgu2" xfId="23" builtinId="34" customBuiltin="1"/>
    <cellStyle name="%20 - Vurgu2 10" xfId="215" xr:uid="{82F0D12E-CE23-47FE-826A-1B0B6063B471}"/>
    <cellStyle name="%20 - Vurgu2 10 2" xfId="486" xr:uid="{143D2D83-C30A-4E74-9929-D3895DBD661D}"/>
    <cellStyle name="%20 - Vurgu2 11" xfId="237" xr:uid="{03B2ECE6-7FC0-49DA-A2F4-342D56232F7F}"/>
    <cellStyle name="%20 - Vurgu2 11 2" xfId="508" xr:uid="{D6759698-0CA7-4653-BEC2-BB3F3A1D079A}"/>
    <cellStyle name="%20 - Vurgu2 12" xfId="257" xr:uid="{31F49872-2F2D-4E2E-A994-568535924DB2}"/>
    <cellStyle name="%20 - Vurgu2 12 2" xfId="528" xr:uid="{08D515D4-2E23-47B6-B110-5AA50B16F4A0}"/>
    <cellStyle name="%20 - Vurgu2 13" xfId="277" xr:uid="{4072B6C4-CAEA-4DD3-AA95-197CF5B74DE9}"/>
    <cellStyle name="%20 - Vurgu2 13 2" xfId="548" xr:uid="{0F679ACC-100E-49B4-8A86-39C150994976}"/>
    <cellStyle name="%20 - Vurgu2 14" xfId="297" xr:uid="{478952BB-AC8C-4BDC-AB8E-796172151891}"/>
    <cellStyle name="%20 - Vurgu2 15" xfId="568" xr:uid="{7AD8BF4D-F704-438D-83F5-F9198A1D3FAE}"/>
    <cellStyle name="%20 - Vurgu2 16" xfId="588" xr:uid="{EBF85FCD-8DA2-40D0-81C6-89C153D295A2}"/>
    <cellStyle name="%20 - Vurgu2 17" xfId="608" xr:uid="{0DC42913-1B58-4ACE-A987-5CCD599837E0}"/>
    <cellStyle name="%20 - Vurgu2 18" xfId="628" xr:uid="{FB7F3119-E519-4CE9-A9FC-8E9DA129105C}"/>
    <cellStyle name="%20 - Vurgu2 19" xfId="649" xr:uid="{76EA930E-7D7D-4119-998B-D69FC2290301}"/>
    <cellStyle name="%20 - Vurgu2 2" xfId="54" xr:uid="{A0E515F0-F923-40DC-9602-5B58DB23AEF2}"/>
    <cellStyle name="%20 - Vurgu2 2 2" xfId="325" xr:uid="{1AE79F55-944A-4C8C-BE33-805BFB94BCAD}"/>
    <cellStyle name="%20 - Vurgu2 20" xfId="669" xr:uid="{9877CF4A-D3D3-4F51-BA85-B839B9A507BC}"/>
    <cellStyle name="%20 - Vurgu2 21" xfId="689" xr:uid="{2AFD6712-CA6F-4C5F-A88C-095E60FDFC3A}"/>
    <cellStyle name="%20 - Vurgu2 22" xfId="709" xr:uid="{50697DA0-B6C8-4D9A-83DE-0541A6EAC274}"/>
    <cellStyle name="%20 - Vurgu2 23" xfId="729" xr:uid="{3656F519-2F2E-4E8C-B96B-B87CA656B76E}"/>
    <cellStyle name="%20 - Vurgu2 24" xfId="749" xr:uid="{DEF5DFEC-8DEA-44B6-BCF3-B5F2C3A13047}"/>
    <cellStyle name="%20 - Vurgu2 25" xfId="769" xr:uid="{BB3DA7E3-BDC7-46B7-87A4-A7F46D783D0E}"/>
    <cellStyle name="%20 - Vurgu2 3" xfId="74" xr:uid="{124205D5-D247-4412-ADDC-7E50DBCB1899}"/>
    <cellStyle name="%20 - Vurgu2 3 2" xfId="345" xr:uid="{695A1704-15AE-4B2A-B632-9EBA7E48D3F2}"/>
    <cellStyle name="%20 - Vurgu2 4" xfId="94" xr:uid="{6AB3C31D-16A1-4297-B826-0651AD85AC4D}"/>
    <cellStyle name="%20 - Vurgu2 4 2" xfId="365" xr:uid="{28186EF8-88A5-4DE1-8192-E23D48EE1AA5}"/>
    <cellStyle name="%20 - Vurgu2 5" xfId="114" xr:uid="{62BBA5D5-E1D2-41C0-A989-82AFD271073D}"/>
    <cellStyle name="%20 - Vurgu2 5 2" xfId="385" xr:uid="{2D95DD9B-8663-40DE-B9A1-3F3ABDBA4401}"/>
    <cellStyle name="%20 - Vurgu2 6" xfId="134" xr:uid="{0B0DD9A5-510F-4932-B9EC-544B7860BC43}"/>
    <cellStyle name="%20 - Vurgu2 6 2" xfId="405" xr:uid="{7159529F-22A1-4971-97EC-728896DACE84}"/>
    <cellStyle name="%20 - Vurgu2 7" xfId="154" xr:uid="{9E618377-F3E1-447C-8233-283606E62AF2}"/>
    <cellStyle name="%20 - Vurgu2 7 2" xfId="425" xr:uid="{D3D086C0-4592-434C-873E-A2DE7FE67C2A}"/>
    <cellStyle name="%20 - Vurgu2 8" xfId="174" xr:uid="{1C4931D3-A108-4154-902F-A83DE2BBB808}"/>
    <cellStyle name="%20 - Vurgu2 8 2" xfId="445" xr:uid="{88143602-1BDF-4315-9152-A598D386AE9A}"/>
    <cellStyle name="%20 - Vurgu2 9" xfId="194" xr:uid="{CB590F5F-763D-4464-880A-3F6F83C9A067}"/>
    <cellStyle name="%20 - Vurgu2 9 2" xfId="465" xr:uid="{96AAEB16-8049-4FF5-A66C-8C272CA39DE7}"/>
    <cellStyle name="%20 - Vurgu3" xfId="27" builtinId="38" customBuiltin="1"/>
    <cellStyle name="%20 - Vurgu3 10" xfId="218" xr:uid="{373023DC-7716-41F2-92D2-78DA339BA4E0}"/>
    <cellStyle name="%20 - Vurgu3 10 2" xfId="489" xr:uid="{793FF3C4-E6C8-455D-B689-7E4D41D1F276}"/>
    <cellStyle name="%20 - Vurgu3 11" xfId="240" xr:uid="{4C9751E6-9275-4984-8E0E-366C8F7A0576}"/>
    <cellStyle name="%20 - Vurgu3 11 2" xfId="511" xr:uid="{4A52E54B-B244-4E3B-860B-0402F690F32A}"/>
    <cellStyle name="%20 - Vurgu3 12" xfId="260" xr:uid="{B9B9BEBE-F7E7-4E8E-AE60-299364783A47}"/>
    <cellStyle name="%20 - Vurgu3 12 2" xfId="531" xr:uid="{E0FE1839-1B89-4CFD-823B-D34D6001AF91}"/>
    <cellStyle name="%20 - Vurgu3 13" xfId="280" xr:uid="{40A21EA1-6654-4974-9368-7A074CD4530A}"/>
    <cellStyle name="%20 - Vurgu3 13 2" xfId="551" xr:uid="{D03CB11D-538F-4D54-B3B3-A8B7A907E19A}"/>
    <cellStyle name="%20 - Vurgu3 14" xfId="300" xr:uid="{DF9F4C83-9460-432D-9F98-784A4401B5FD}"/>
    <cellStyle name="%20 - Vurgu3 15" xfId="571" xr:uid="{12C69163-85FF-4BEA-9A49-F8B5E1DA812A}"/>
    <cellStyle name="%20 - Vurgu3 16" xfId="591" xr:uid="{DCAF86CB-150E-4B67-ADF7-B7C85E5275A2}"/>
    <cellStyle name="%20 - Vurgu3 17" xfId="611" xr:uid="{E4ECD2BE-8373-4FEA-A55B-19DB04792DBD}"/>
    <cellStyle name="%20 - Vurgu3 18" xfId="631" xr:uid="{DA20DE52-BFB7-4DF6-BA67-E47F26A4F2A6}"/>
    <cellStyle name="%20 - Vurgu3 19" xfId="652" xr:uid="{C9433293-04D2-4E4F-83A4-D890E698EE32}"/>
    <cellStyle name="%20 - Vurgu3 2" xfId="57" xr:uid="{691FB671-DDFA-4938-A8D1-4D4DA7E94351}"/>
    <cellStyle name="%20 - Vurgu3 2 2" xfId="328" xr:uid="{F53D6802-308C-4E4F-B21B-22EC85C68182}"/>
    <cellStyle name="%20 - Vurgu3 20" xfId="672" xr:uid="{346A1D67-2559-4981-A8EE-9E23B42B3277}"/>
    <cellStyle name="%20 - Vurgu3 21" xfId="692" xr:uid="{C540DA3B-983F-408D-84D5-EE773596499B}"/>
    <cellStyle name="%20 - Vurgu3 22" xfId="712" xr:uid="{9BDD844E-2294-4842-B1EE-F4362E7017CC}"/>
    <cellStyle name="%20 - Vurgu3 23" xfId="732" xr:uid="{23D29829-F1DF-443B-AD31-14BAE953C57C}"/>
    <cellStyle name="%20 - Vurgu3 24" xfId="752" xr:uid="{4353E824-A4DE-4505-833B-C554A0524716}"/>
    <cellStyle name="%20 - Vurgu3 25" xfId="772" xr:uid="{705677B4-A26B-485F-9CC3-2E0D4C393935}"/>
    <cellStyle name="%20 - Vurgu3 3" xfId="77" xr:uid="{DB0592E4-7706-4CBC-8B7A-BF49DE008ED9}"/>
    <cellStyle name="%20 - Vurgu3 3 2" xfId="348" xr:uid="{E925FE66-3F22-45A6-95A4-D8FA30BD068F}"/>
    <cellStyle name="%20 - Vurgu3 4" xfId="97" xr:uid="{CF9336DC-CEFC-4A59-AF67-0C4F520F7072}"/>
    <cellStyle name="%20 - Vurgu3 4 2" xfId="368" xr:uid="{8BBA543A-3BB1-4925-800B-DE23EF5264BF}"/>
    <cellStyle name="%20 - Vurgu3 5" xfId="117" xr:uid="{2FFA25F6-1E68-4800-BF56-AD41D9167FBD}"/>
    <cellStyle name="%20 - Vurgu3 5 2" xfId="388" xr:uid="{BB9672E5-DE3F-4DD4-BC3C-29F586666847}"/>
    <cellStyle name="%20 - Vurgu3 6" xfId="137" xr:uid="{BAB1DEFE-D39B-4948-876A-3526B17448E6}"/>
    <cellStyle name="%20 - Vurgu3 6 2" xfId="408" xr:uid="{350C2BA8-EAE4-4DB2-88BC-8F5B29127E9A}"/>
    <cellStyle name="%20 - Vurgu3 7" xfId="157" xr:uid="{E046F405-8055-442E-9321-1EC48198DA2F}"/>
    <cellStyle name="%20 - Vurgu3 7 2" xfId="428" xr:uid="{25DA4646-6B05-45F5-933A-0C729EAFB59C}"/>
    <cellStyle name="%20 - Vurgu3 8" xfId="177" xr:uid="{2326D44F-DE8D-4FB8-BDC5-0A191EC21E96}"/>
    <cellStyle name="%20 - Vurgu3 8 2" xfId="448" xr:uid="{F7C494E7-DCA5-44D0-A2C1-5548D6AE4C86}"/>
    <cellStyle name="%20 - Vurgu3 9" xfId="197" xr:uid="{171F3733-AD53-4DCC-AD74-09FB855ACCBE}"/>
    <cellStyle name="%20 - Vurgu3 9 2" xfId="468" xr:uid="{CF1038DC-6715-4AEC-8430-EDF7308C69CC}"/>
    <cellStyle name="%20 - Vurgu4" xfId="31" builtinId="42" customBuiltin="1"/>
    <cellStyle name="%20 - Vurgu4 10" xfId="221" xr:uid="{E256344E-903E-419B-A419-E65204BD0291}"/>
    <cellStyle name="%20 - Vurgu4 10 2" xfId="492" xr:uid="{58129CD0-F115-4D51-9028-00967DD55DC9}"/>
    <cellStyle name="%20 - Vurgu4 11" xfId="243" xr:uid="{B6A5FF04-8A82-4419-B971-8D252E9ED9B2}"/>
    <cellStyle name="%20 - Vurgu4 11 2" xfId="514" xr:uid="{35A15146-F074-41E4-9CD0-F7B17FFBBCDA}"/>
    <cellStyle name="%20 - Vurgu4 12" xfId="263" xr:uid="{AEC2662A-5BA6-4842-9FCC-0940851DB9A3}"/>
    <cellStyle name="%20 - Vurgu4 12 2" xfId="534" xr:uid="{F3D30FBC-AEAF-471C-A044-5985AB1CADB6}"/>
    <cellStyle name="%20 - Vurgu4 13" xfId="283" xr:uid="{AD5BE3B2-6603-494E-B495-56924FE01D2C}"/>
    <cellStyle name="%20 - Vurgu4 13 2" xfId="554" xr:uid="{2493DC0F-2958-48B5-846C-A852D47B84A6}"/>
    <cellStyle name="%20 - Vurgu4 14" xfId="303" xr:uid="{C075446C-D484-4040-9FA7-37F200C5F938}"/>
    <cellStyle name="%20 - Vurgu4 15" xfId="574" xr:uid="{C4A7E801-49C6-4116-AD09-BCA2A05AA4F0}"/>
    <cellStyle name="%20 - Vurgu4 16" xfId="594" xr:uid="{78BABB37-6A2A-4594-B81A-804416A59920}"/>
    <cellStyle name="%20 - Vurgu4 17" xfId="614" xr:uid="{20860588-312D-4ED8-82B5-398E9AA033E7}"/>
    <cellStyle name="%20 - Vurgu4 18" xfId="634" xr:uid="{5C08BEF4-AB52-451B-8B0C-09367BAFB156}"/>
    <cellStyle name="%20 - Vurgu4 19" xfId="655" xr:uid="{CFFB4C7D-DFAE-48A8-B31E-1394DFBF8896}"/>
    <cellStyle name="%20 - Vurgu4 2" xfId="60" xr:uid="{4DA5BD79-6725-41DB-802C-87D563C283B3}"/>
    <cellStyle name="%20 - Vurgu4 2 2" xfId="331" xr:uid="{3BDEE4C6-13BE-41B0-97DD-5FADBFB02337}"/>
    <cellStyle name="%20 - Vurgu4 20" xfId="675" xr:uid="{70F44489-2BAB-4501-9B2F-32D1F217A458}"/>
    <cellStyle name="%20 - Vurgu4 21" xfId="695" xr:uid="{C8144B7F-D171-418D-9CCE-AD08165DF095}"/>
    <cellStyle name="%20 - Vurgu4 22" xfId="715" xr:uid="{A74BF94F-C498-48DA-84EC-2B9191BE35B4}"/>
    <cellStyle name="%20 - Vurgu4 23" xfId="735" xr:uid="{21A6D771-6056-429F-9D05-C40E721D6F75}"/>
    <cellStyle name="%20 - Vurgu4 24" xfId="755" xr:uid="{DA8ED690-A58F-4B54-B555-6E4DD339BAAF}"/>
    <cellStyle name="%20 - Vurgu4 25" xfId="775" xr:uid="{C6251FF9-2DCE-4296-A282-AA9BF09E6DAB}"/>
    <cellStyle name="%20 - Vurgu4 3" xfId="80" xr:uid="{F4EA64F6-DC50-4923-9CDE-BA08CF35F5DC}"/>
    <cellStyle name="%20 - Vurgu4 3 2" xfId="351" xr:uid="{ED2596C9-3CCE-4BF1-86CE-D7D2393660EF}"/>
    <cellStyle name="%20 - Vurgu4 4" xfId="100" xr:uid="{E68A862F-D1F6-44D9-BB2B-BEF096E23A6E}"/>
    <cellStyle name="%20 - Vurgu4 4 2" xfId="371" xr:uid="{C8DF943D-0DD1-455A-A0B6-E27A28791047}"/>
    <cellStyle name="%20 - Vurgu4 5" xfId="120" xr:uid="{30AFEB82-5792-4BD7-A809-6D5A5359E11F}"/>
    <cellStyle name="%20 - Vurgu4 5 2" xfId="391" xr:uid="{9A180834-9F9B-441E-9EE6-E2B874BD845E}"/>
    <cellStyle name="%20 - Vurgu4 6" xfId="140" xr:uid="{69112F67-E640-4F24-B623-093A50590CC9}"/>
    <cellStyle name="%20 - Vurgu4 6 2" xfId="411" xr:uid="{CE744A9B-ACEC-45F3-8AF2-19EBFB72DAF0}"/>
    <cellStyle name="%20 - Vurgu4 7" xfId="160" xr:uid="{0A9841F2-F70E-4147-944D-FAB6731C36F8}"/>
    <cellStyle name="%20 - Vurgu4 7 2" xfId="431" xr:uid="{4323925C-AB0D-48F5-AD5F-C1805737AF9C}"/>
    <cellStyle name="%20 - Vurgu4 8" xfId="180" xr:uid="{084F7CEF-6C1A-480A-9B24-7EA029BD5344}"/>
    <cellStyle name="%20 - Vurgu4 8 2" xfId="451" xr:uid="{50DE0047-D59C-4D7A-8A33-59695E8AF4EF}"/>
    <cellStyle name="%20 - Vurgu4 9" xfId="200" xr:uid="{54E4792D-D7A1-4F87-B363-376C2D281E98}"/>
    <cellStyle name="%20 - Vurgu4 9 2" xfId="471" xr:uid="{42622CD5-6BDB-4C02-99C9-79DFDEE9E7D5}"/>
    <cellStyle name="%20 - Vurgu5" xfId="35" builtinId="46" customBuiltin="1"/>
    <cellStyle name="%20 - Vurgu5 10" xfId="224" xr:uid="{EE863622-EA1C-41BC-8B37-CF461ECF9CE5}"/>
    <cellStyle name="%20 - Vurgu5 10 2" xfId="495" xr:uid="{B8EBDFE4-245F-4F2E-B0FC-79B8620F1D0B}"/>
    <cellStyle name="%20 - Vurgu5 11" xfId="246" xr:uid="{D313DD88-FB69-4761-AD53-426ECAF07F29}"/>
    <cellStyle name="%20 - Vurgu5 11 2" xfId="517" xr:uid="{601F31B8-66CA-41B8-95C9-6632A3E16487}"/>
    <cellStyle name="%20 - Vurgu5 12" xfId="266" xr:uid="{16C1D357-D1B3-4D77-A238-22567A8645B0}"/>
    <cellStyle name="%20 - Vurgu5 12 2" xfId="537" xr:uid="{3D303FED-D340-42BD-8596-1AC3A6FA3A05}"/>
    <cellStyle name="%20 - Vurgu5 13" xfId="286" xr:uid="{BC2312AC-1AE6-4EAA-AD8C-39AB2BCB0677}"/>
    <cellStyle name="%20 - Vurgu5 13 2" xfId="557" xr:uid="{3C691DF0-D786-4A64-923B-AA0DB6874F01}"/>
    <cellStyle name="%20 - Vurgu5 14" xfId="306" xr:uid="{170DD381-F058-4066-86B9-5F9B4EEB7EB7}"/>
    <cellStyle name="%20 - Vurgu5 15" xfId="577" xr:uid="{3EAF4CD0-A1CC-46DC-8081-F4FC18556276}"/>
    <cellStyle name="%20 - Vurgu5 16" xfId="597" xr:uid="{167586EF-32DC-481D-9C10-2B82A6CEEBAF}"/>
    <cellStyle name="%20 - Vurgu5 17" xfId="617" xr:uid="{1081BBF5-30C8-4059-AD88-D003F12F5CE0}"/>
    <cellStyle name="%20 - Vurgu5 18" xfId="637" xr:uid="{22D339D4-FB46-494F-858E-3FCC266F6045}"/>
    <cellStyle name="%20 - Vurgu5 19" xfId="658" xr:uid="{C14FE8D4-112A-40C8-A604-0B8C41030BF5}"/>
    <cellStyle name="%20 - Vurgu5 2" xfId="63" xr:uid="{DAEA4849-537D-463D-9085-C490FD5D2253}"/>
    <cellStyle name="%20 - Vurgu5 2 2" xfId="334" xr:uid="{9A968417-67D0-4093-ACC8-99529CFE54CB}"/>
    <cellStyle name="%20 - Vurgu5 20" xfId="678" xr:uid="{28241064-3544-44B2-B1C7-F6AD4179C9BF}"/>
    <cellStyle name="%20 - Vurgu5 21" xfId="698" xr:uid="{AF9DC82C-EEE3-40C4-B89F-FA542057EDBB}"/>
    <cellStyle name="%20 - Vurgu5 22" xfId="718" xr:uid="{BCBB0324-9664-4E7F-BED5-453BA5A5C22F}"/>
    <cellStyle name="%20 - Vurgu5 23" xfId="738" xr:uid="{2543D130-3362-4645-BB0C-0EBE58F06B0E}"/>
    <cellStyle name="%20 - Vurgu5 24" xfId="758" xr:uid="{50C999BB-5492-4175-A02A-B33AEFDA5BA5}"/>
    <cellStyle name="%20 - Vurgu5 25" xfId="778" xr:uid="{F7B5993F-0F94-467D-953E-4D58397EBFF3}"/>
    <cellStyle name="%20 - Vurgu5 3" xfId="83" xr:uid="{B196C2F3-4B3B-4F3D-B0F5-878E946BF15D}"/>
    <cellStyle name="%20 - Vurgu5 3 2" xfId="354" xr:uid="{5CD645AA-5D86-409E-9C3F-61439204BD18}"/>
    <cellStyle name="%20 - Vurgu5 4" xfId="103" xr:uid="{4BDE118B-B712-467F-8961-C0899B420740}"/>
    <cellStyle name="%20 - Vurgu5 4 2" xfId="374" xr:uid="{60F00777-4F87-4D3A-AF64-61531118794E}"/>
    <cellStyle name="%20 - Vurgu5 5" xfId="123" xr:uid="{D66A2008-E662-46C3-A98F-412DA5B58368}"/>
    <cellStyle name="%20 - Vurgu5 5 2" xfId="394" xr:uid="{E242696E-5EDB-47DA-862E-814C81A1D419}"/>
    <cellStyle name="%20 - Vurgu5 6" xfId="143" xr:uid="{E299C6A9-F7F4-477B-BE3B-86B8238715F6}"/>
    <cellStyle name="%20 - Vurgu5 6 2" xfId="414" xr:uid="{DE55EA89-CE34-4563-8288-A716DADB346A}"/>
    <cellStyle name="%20 - Vurgu5 7" xfId="163" xr:uid="{FF4E52D7-D994-4FB8-B543-D519D54808A2}"/>
    <cellStyle name="%20 - Vurgu5 7 2" xfId="434" xr:uid="{A1B07B36-6AE3-41E7-B4D2-2E691A4D3F90}"/>
    <cellStyle name="%20 - Vurgu5 8" xfId="183" xr:uid="{02BE6EBA-43CF-45CB-8D56-DF6BB70595D5}"/>
    <cellStyle name="%20 - Vurgu5 8 2" xfId="454" xr:uid="{E3DD152E-4FF6-4426-ADB7-F0FD1BB07FA5}"/>
    <cellStyle name="%20 - Vurgu5 9" xfId="203" xr:uid="{6372BE8B-4230-46C0-B53A-2528B65B5AA7}"/>
    <cellStyle name="%20 - Vurgu5 9 2" xfId="474" xr:uid="{9C0E563D-59CC-4AB5-9613-BF583356D4A6}"/>
    <cellStyle name="%20 - Vurgu6" xfId="39" builtinId="50" customBuiltin="1"/>
    <cellStyle name="%20 - Vurgu6 10" xfId="227" xr:uid="{FD9C9207-ACB4-465B-AD55-65F67C8E1B1C}"/>
    <cellStyle name="%20 - Vurgu6 10 2" xfId="498" xr:uid="{D91083DE-197E-4FCB-A303-DEA29B9BCA5F}"/>
    <cellStyle name="%20 - Vurgu6 11" xfId="249" xr:uid="{2F6F78DE-966E-4C50-82C0-2640327643B0}"/>
    <cellStyle name="%20 - Vurgu6 11 2" xfId="520" xr:uid="{FF0EEC14-47CA-4BC7-85EE-4E65DF8E1123}"/>
    <cellStyle name="%20 - Vurgu6 12" xfId="269" xr:uid="{ABB500ED-9B09-448F-BC98-D1D385D5F410}"/>
    <cellStyle name="%20 - Vurgu6 12 2" xfId="540" xr:uid="{5086C2AB-EAE4-4433-A007-4CA72459A235}"/>
    <cellStyle name="%20 - Vurgu6 13" xfId="289" xr:uid="{5D5D4017-D2C3-475E-85F5-27EA58BB4AD4}"/>
    <cellStyle name="%20 - Vurgu6 13 2" xfId="560" xr:uid="{3AF95361-9B8D-44B4-BFF6-8FB26BD31459}"/>
    <cellStyle name="%20 - Vurgu6 14" xfId="309" xr:uid="{D94A5B58-F3B1-4844-B6CD-EECB16B44E90}"/>
    <cellStyle name="%20 - Vurgu6 15" xfId="580" xr:uid="{4575B2E9-3F0B-483E-A365-85FFAD38AA46}"/>
    <cellStyle name="%20 - Vurgu6 16" xfId="600" xr:uid="{3AD9DCE8-18D6-427D-AFBA-840FC5A574A0}"/>
    <cellStyle name="%20 - Vurgu6 17" xfId="620" xr:uid="{AE93A095-4EB3-4878-911A-D1E2B0F252F8}"/>
    <cellStyle name="%20 - Vurgu6 18" xfId="640" xr:uid="{AF7E0D2B-DBE4-43C4-A9CD-550D1118673B}"/>
    <cellStyle name="%20 - Vurgu6 19" xfId="661" xr:uid="{A4CE7A86-AE79-4F26-9AC8-20C64FFFDA56}"/>
    <cellStyle name="%20 - Vurgu6 2" xfId="66" xr:uid="{F164CD72-381D-4EB4-A7E8-2F4A069F4FF0}"/>
    <cellStyle name="%20 - Vurgu6 2 2" xfId="337" xr:uid="{3974A7DC-883E-4C45-BAAF-B4F4CF496CBE}"/>
    <cellStyle name="%20 - Vurgu6 20" xfId="681" xr:uid="{45FAD1AC-94BA-43C5-A2CA-6B23F81D9C07}"/>
    <cellStyle name="%20 - Vurgu6 21" xfId="701" xr:uid="{A6808AFE-1F34-4829-936E-4D773D793AEE}"/>
    <cellStyle name="%20 - Vurgu6 22" xfId="721" xr:uid="{B900BD20-2D06-42B6-9828-193EE3CB39BD}"/>
    <cellStyle name="%20 - Vurgu6 23" xfId="741" xr:uid="{D4A1ED40-DABD-4740-956B-3CB81B7087C9}"/>
    <cellStyle name="%20 - Vurgu6 24" xfId="761" xr:uid="{017E5BA0-00A3-4815-84D3-F14E644C8C1F}"/>
    <cellStyle name="%20 - Vurgu6 25" xfId="781" xr:uid="{F3E1E736-8B10-4054-B270-B2641545D99B}"/>
    <cellStyle name="%20 - Vurgu6 3" xfId="86" xr:uid="{767BB04C-DA22-4600-99DA-01B8217A6596}"/>
    <cellStyle name="%20 - Vurgu6 3 2" xfId="357" xr:uid="{94F93DD0-A7F3-4F1A-9C43-EE53D104D7B5}"/>
    <cellStyle name="%20 - Vurgu6 4" xfId="106" xr:uid="{A9F5BB75-87CF-4F38-84E8-CD583EC0157F}"/>
    <cellStyle name="%20 - Vurgu6 4 2" xfId="377" xr:uid="{7FB7CC18-7033-4F61-AD9D-868A269DD5F2}"/>
    <cellStyle name="%20 - Vurgu6 5" xfId="126" xr:uid="{1578C198-63BC-4E43-86B1-7251714D2E96}"/>
    <cellStyle name="%20 - Vurgu6 5 2" xfId="397" xr:uid="{9DD552B7-FB56-45B5-8EB9-D5A9BA3C55BF}"/>
    <cellStyle name="%20 - Vurgu6 6" xfId="146" xr:uid="{D1C018BD-B181-4AFF-B3AA-86B9BEC95D5C}"/>
    <cellStyle name="%20 - Vurgu6 6 2" xfId="417" xr:uid="{1D9A8F4A-6D92-4BB9-B5A5-942623C0CA9B}"/>
    <cellStyle name="%20 - Vurgu6 7" xfId="166" xr:uid="{83246648-4714-409F-A977-3374135EA093}"/>
    <cellStyle name="%20 - Vurgu6 7 2" xfId="437" xr:uid="{E1E191D4-DF01-4336-85AF-CFD15F856215}"/>
    <cellStyle name="%20 - Vurgu6 8" xfId="186" xr:uid="{C45F2A3F-2850-4842-8306-1BE94D0412C2}"/>
    <cellStyle name="%20 - Vurgu6 8 2" xfId="457" xr:uid="{2A897896-8816-46BA-A92F-0D99A732E6AC}"/>
    <cellStyle name="%20 - Vurgu6 9" xfId="206" xr:uid="{D9DE5832-FD32-452C-A214-753E344F6242}"/>
    <cellStyle name="%20 - Vurgu6 9 2" xfId="477" xr:uid="{774EDDBF-39F9-402D-A02A-F3368EA417AE}"/>
    <cellStyle name="%40 - Vurgu1" xfId="20" builtinId="31" customBuiltin="1"/>
    <cellStyle name="%40 - Vurgu1 10" xfId="213" xr:uid="{97104052-8E2C-427D-84C0-D9FFA776ABF6}"/>
    <cellStyle name="%40 - Vurgu1 10 2" xfId="484" xr:uid="{CFD9BE91-D87D-4B62-BD42-A04324A7F4A6}"/>
    <cellStyle name="%40 - Vurgu1 11" xfId="235" xr:uid="{24D8074E-2374-4D87-BCF6-8A452BEC6CC3}"/>
    <cellStyle name="%40 - Vurgu1 11 2" xfId="506" xr:uid="{1D875057-58AC-4EAD-8DE6-42CAFC019CAF}"/>
    <cellStyle name="%40 - Vurgu1 12" xfId="255" xr:uid="{386AC29B-FC57-49C5-85D0-12F8B50C4DED}"/>
    <cellStyle name="%40 - Vurgu1 12 2" xfId="526" xr:uid="{CD0390DC-1BC7-40B8-8F56-BFC0B6E7FD71}"/>
    <cellStyle name="%40 - Vurgu1 13" xfId="275" xr:uid="{44771F04-2461-4ECE-A9DC-DA18B6E9C495}"/>
    <cellStyle name="%40 - Vurgu1 13 2" xfId="546" xr:uid="{A8CED83D-E98E-486D-9737-7A47437AB2D0}"/>
    <cellStyle name="%40 - Vurgu1 14" xfId="295" xr:uid="{8F828617-A65E-442C-A0F2-D949BFB6BF92}"/>
    <cellStyle name="%40 - Vurgu1 15" xfId="566" xr:uid="{933583E8-BA49-4B4A-A9D8-3CADD1D90CC4}"/>
    <cellStyle name="%40 - Vurgu1 16" xfId="586" xr:uid="{084F644D-D9C0-4576-9361-CB402EC32B5A}"/>
    <cellStyle name="%40 - Vurgu1 17" xfId="606" xr:uid="{700A1918-4FD0-4C6B-B487-AA32395D3994}"/>
    <cellStyle name="%40 - Vurgu1 18" xfId="626" xr:uid="{A502E9EC-BEC3-408E-AD72-20A6CB5EDDFA}"/>
    <cellStyle name="%40 - Vurgu1 19" xfId="647" xr:uid="{02795DA0-C336-45AB-9262-C844C29A6E27}"/>
    <cellStyle name="%40 - Vurgu1 2" xfId="52" xr:uid="{64BC691D-7CA9-4D5C-A5C2-983635AAA1A4}"/>
    <cellStyle name="%40 - Vurgu1 2 2" xfId="323" xr:uid="{CE7A12F0-3116-4BB6-84A4-908026DD6C64}"/>
    <cellStyle name="%40 - Vurgu1 20" xfId="667" xr:uid="{E14C48F5-1693-487C-9041-02B543D02810}"/>
    <cellStyle name="%40 - Vurgu1 21" xfId="687" xr:uid="{6321EFB3-F327-4E75-B18D-93FE14BC08F4}"/>
    <cellStyle name="%40 - Vurgu1 22" xfId="707" xr:uid="{24174A5E-244D-46A1-98AC-C6E36489BA37}"/>
    <cellStyle name="%40 - Vurgu1 23" xfId="727" xr:uid="{7E6E4481-32D1-403C-86A5-5DCC4B794A5D}"/>
    <cellStyle name="%40 - Vurgu1 24" xfId="747" xr:uid="{E4DC0CB8-9F51-4866-BDD7-E97A68C5CD4D}"/>
    <cellStyle name="%40 - Vurgu1 25" xfId="767" xr:uid="{AE1ACB62-4A2A-4805-80F7-E1F26C68EECC}"/>
    <cellStyle name="%40 - Vurgu1 3" xfId="72" xr:uid="{F0C6D934-291B-4294-A0F8-309F2B39FFA3}"/>
    <cellStyle name="%40 - Vurgu1 3 2" xfId="343" xr:uid="{5D85FEE8-BA52-4A7F-96C2-7286A43F55FB}"/>
    <cellStyle name="%40 - Vurgu1 4" xfId="92" xr:uid="{4B5CC395-6794-49FD-9031-6D434F319B84}"/>
    <cellStyle name="%40 - Vurgu1 4 2" xfId="363" xr:uid="{77BE2789-6431-4323-B805-F3BD0C00D1D5}"/>
    <cellStyle name="%40 - Vurgu1 5" xfId="112" xr:uid="{B6E0E511-EF34-4496-A5E4-E504B96C7A5F}"/>
    <cellStyle name="%40 - Vurgu1 5 2" xfId="383" xr:uid="{6131EEA2-9E77-43C0-8EA6-D1BAB03046A2}"/>
    <cellStyle name="%40 - Vurgu1 6" xfId="132" xr:uid="{5A0E068E-5561-44CF-95F4-3EE4238E16B9}"/>
    <cellStyle name="%40 - Vurgu1 6 2" xfId="403" xr:uid="{B85CC2A7-B2B4-43E2-A9BE-221D41158A73}"/>
    <cellStyle name="%40 - Vurgu1 7" xfId="152" xr:uid="{D3F66F3B-6CD5-40BE-81A5-740516A7D245}"/>
    <cellStyle name="%40 - Vurgu1 7 2" xfId="423" xr:uid="{BEE4E661-FEDB-4516-8411-130C36A5EB8A}"/>
    <cellStyle name="%40 - Vurgu1 8" xfId="172" xr:uid="{0FFD1F1B-1881-4E6A-9194-F2A8964B1173}"/>
    <cellStyle name="%40 - Vurgu1 8 2" xfId="443" xr:uid="{85A28558-F283-4C1C-945B-0AD51CDB7251}"/>
    <cellStyle name="%40 - Vurgu1 9" xfId="192" xr:uid="{4497B1A8-231B-4448-B334-B384D5111C6A}"/>
    <cellStyle name="%40 - Vurgu1 9 2" xfId="463" xr:uid="{400A6754-2E62-4FA2-8C60-6F60762E347F}"/>
    <cellStyle name="%40 - Vurgu2" xfId="24" builtinId="35" customBuiltin="1"/>
    <cellStyle name="%40 - Vurgu2 10" xfId="216" xr:uid="{34175CBB-8129-455A-8779-59A5446E4866}"/>
    <cellStyle name="%40 - Vurgu2 10 2" xfId="487" xr:uid="{FFAD46FF-7073-4624-80DE-99D0C22E4F25}"/>
    <cellStyle name="%40 - Vurgu2 11" xfId="238" xr:uid="{9F10A7DC-CCBC-432D-B051-E7E4AA7CE805}"/>
    <cellStyle name="%40 - Vurgu2 11 2" xfId="509" xr:uid="{C4DE7AC8-D75D-4848-A3F7-D5A723455428}"/>
    <cellStyle name="%40 - Vurgu2 12" xfId="258" xr:uid="{8EC5D5A0-6CE8-4AC6-837A-D9BC918B4EBE}"/>
    <cellStyle name="%40 - Vurgu2 12 2" xfId="529" xr:uid="{CBDF1160-1A26-4259-93F1-17C1CA286128}"/>
    <cellStyle name="%40 - Vurgu2 13" xfId="278" xr:uid="{81B891AE-DD93-4A6E-9AE1-5739904D9929}"/>
    <cellStyle name="%40 - Vurgu2 13 2" xfId="549" xr:uid="{582E0489-8843-48E5-A3B4-34F07C921E33}"/>
    <cellStyle name="%40 - Vurgu2 14" xfId="298" xr:uid="{78CB2965-0782-4055-B148-040BF916359F}"/>
    <cellStyle name="%40 - Vurgu2 15" xfId="569" xr:uid="{0215A10F-F0AC-44C6-932E-06CA82F294C2}"/>
    <cellStyle name="%40 - Vurgu2 16" xfId="589" xr:uid="{7125ABDF-C496-4512-A0DD-F160D501E91C}"/>
    <cellStyle name="%40 - Vurgu2 17" xfId="609" xr:uid="{DEC520F5-953A-488F-8CFE-03E7272267D5}"/>
    <cellStyle name="%40 - Vurgu2 18" xfId="629" xr:uid="{FCB29755-9805-48AA-B56F-01A0612C8038}"/>
    <cellStyle name="%40 - Vurgu2 19" xfId="650" xr:uid="{030D07B5-45BC-482C-858B-ED6FAD3E387F}"/>
    <cellStyle name="%40 - Vurgu2 2" xfId="55" xr:uid="{BAD09826-DC3E-4C68-82C5-3FCB359EC1AA}"/>
    <cellStyle name="%40 - Vurgu2 2 2" xfId="326" xr:uid="{4F25E7B5-0180-4805-915E-02B77354164F}"/>
    <cellStyle name="%40 - Vurgu2 20" xfId="670" xr:uid="{D9FF5E51-D52C-4FCB-B44C-CDFE27B98018}"/>
    <cellStyle name="%40 - Vurgu2 21" xfId="690" xr:uid="{9A50AB45-A622-4007-85C7-276CF155E84A}"/>
    <cellStyle name="%40 - Vurgu2 22" xfId="710" xr:uid="{49B3A770-200D-402C-B132-F63A2F6D4D39}"/>
    <cellStyle name="%40 - Vurgu2 23" xfId="730" xr:uid="{AA0FE34D-79F5-4BFD-8E91-7531039E1943}"/>
    <cellStyle name="%40 - Vurgu2 24" xfId="750" xr:uid="{6A4C8C5C-3AC3-4320-904D-14CF2D79D796}"/>
    <cellStyle name="%40 - Vurgu2 25" xfId="770" xr:uid="{770D2B57-26BA-41E8-BECC-A09D47473173}"/>
    <cellStyle name="%40 - Vurgu2 3" xfId="75" xr:uid="{CA0DA965-C647-41BB-9231-99D193E95629}"/>
    <cellStyle name="%40 - Vurgu2 3 2" xfId="346" xr:uid="{E5BB6BBD-D3A3-4047-A96C-F95A5F59F3A7}"/>
    <cellStyle name="%40 - Vurgu2 4" xfId="95" xr:uid="{BB56517D-4EA6-407D-9059-1191ADFB2901}"/>
    <cellStyle name="%40 - Vurgu2 4 2" xfId="366" xr:uid="{D31C32D5-9DB0-4C4D-AAFA-196FEAE4B1DD}"/>
    <cellStyle name="%40 - Vurgu2 5" xfId="115" xr:uid="{1219DBBA-CE5E-4451-8F16-DDAF63A22FF1}"/>
    <cellStyle name="%40 - Vurgu2 5 2" xfId="386" xr:uid="{DBDF8093-B058-4418-AFD9-8D36B9A16662}"/>
    <cellStyle name="%40 - Vurgu2 6" xfId="135" xr:uid="{8B101DFA-F0E8-4518-A3A7-232B128F3E6A}"/>
    <cellStyle name="%40 - Vurgu2 6 2" xfId="406" xr:uid="{BE5B81E1-4FA9-4EAA-9E41-ACE3B4396F4B}"/>
    <cellStyle name="%40 - Vurgu2 7" xfId="155" xr:uid="{9F30C115-C796-4A56-A077-EECF6F7D373B}"/>
    <cellStyle name="%40 - Vurgu2 7 2" xfId="426" xr:uid="{F0214EA6-8072-4DFB-9229-94B4CF0BD744}"/>
    <cellStyle name="%40 - Vurgu2 8" xfId="175" xr:uid="{B1121D86-80D0-48BB-9AC5-99A95E78F37D}"/>
    <cellStyle name="%40 - Vurgu2 8 2" xfId="446" xr:uid="{EDA26BAA-737B-4E37-A55B-1995AB2BD639}"/>
    <cellStyle name="%40 - Vurgu2 9" xfId="195" xr:uid="{205E63E0-545C-4CDD-96FE-8562A5FCF290}"/>
    <cellStyle name="%40 - Vurgu2 9 2" xfId="466" xr:uid="{B57949C0-6273-43E3-AEE4-E2E8CC716CFC}"/>
    <cellStyle name="%40 - Vurgu3" xfId="28" builtinId="39" customBuiltin="1"/>
    <cellStyle name="%40 - Vurgu3 10" xfId="219" xr:uid="{BDC0C0F8-13FC-4E3F-A98D-6BA59B2ADD12}"/>
    <cellStyle name="%40 - Vurgu3 10 2" xfId="490" xr:uid="{D6C35BFE-D236-4141-ABC5-D66B1F0E198E}"/>
    <cellStyle name="%40 - Vurgu3 11" xfId="241" xr:uid="{35270F55-D88F-480D-9320-0A560A694A5E}"/>
    <cellStyle name="%40 - Vurgu3 11 2" xfId="512" xr:uid="{EE003BFF-5263-4295-B3CE-2D9EF7282A78}"/>
    <cellStyle name="%40 - Vurgu3 12" xfId="261" xr:uid="{92B9B017-8834-44A5-AC0D-028C91FCB918}"/>
    <cellStyle name="%40 - Vurgu3 12 2" xfId="532" xr:uid="{2F034642-A318-471D-B14E-78E5D50781EB}"/>
    <cellStyle name="%40 - Vurgu3 13" xfId="281" xr:uid="{7BA96106-7BC6-4AB1-B505-018A13CEB957}"/>
    <cellStyle name="%40 - Vurgu3 13 2" xfId="552" xr:uid="{EEB4FADA-368A-4445-9289-3E9A0B834DD2}"/>
    <cellStyle name="%40 - Vurgu3 14" xfId="301" xr:uid="{7A8DA10D-D9C1-4A24-9CCB-D3953B4A6550}"/>
    <cellStyle name="%40 - Vurgu3 15" xfId="572" xr:uid="{BDAE84FC-AF07-4110-B137-B3669AA8F877}"/>
    <cellStyle name="%40 - Vurgu3 16" xfId="592" xr:uid="{8631A6EA-832B-4472-A32F-D76F501F7C7D}"/>
    <cellStyle name="%40 - Vurgu3 17" xfId="612" xr:uid="{28DFBF87-F306-4042-925E-82A6C438D769}"/>
    <cellStyle name="%40 - Vurgu3 18" xfId="632" xr:uid="{55544A64-82DA-45CA-8A20-6E91367A7623}"/>
    <cellStyle name="%40 - Vurgu3 19" xfId="653" xr:uid="{C01BA015-228D-49E0-9B13-A81573118C5C}"/>
    <cellStyle name="%40 - Vurgu3 2" xfId="58" xr:uid="{95435DF5-18B9-4571-9947-BA7AF8057E1F}"/>
    <cellStyle name="%40 - Vurgu3 2 2" xfId="329" xr:uid="{EAA8B3C6-1442-4AA6-B78F-B7E2C16F60F1}"/>
    <cellStyle name="%40 - Vurgu3 20" xfId="673" xr:uid="{4801FD94-12D1-48BE-A6D3-16D1FA4E254D}"/>
    <cellStyle name="%40 - Vurgu3 21" xfId="693" xr:uid="{ED94C667-E064-467F-B07A-3404E46D3488}"/>
    <cellStyle name="%40 - Vurgu3 22" xfId="713" xr:uid="{165601D9-F317-4346-9985-E27959198207}"/>
    <cellStyle name="%40 - Vurgu3 23" xfId="733" xr:uid="{EBEC8C84-580B-4455-ACC2-6480E28679CD}"/>
    <cellStyle name="%40 - Vurgu3 24" xfId="753" xr:uid="{9E13FCC0-6C7A-4043-9679-991DBACFB045}"/>
    <cellStyle name="%40 - Vurgu3 25" xfId="773" xr:uid="{B75F1CBA-B5B0-48BE-96C4-8FDA3D8A4233}"/>
    <cellStyle name="%40 - Vurgu3 3" xfId="78" xr:uid="{AEFF788E-3135-4D10-80FB-8CF223D1372C}"/>
    <cellStyle name="%40 - Vurgu3 3 2" xfId="349" xr:uid="{13E96A3B-AB59-4DC6-A8A3-F6E91CA0FDE4}"/>
    <cellStyle name="%40 - Vurgu3 4" xfId="98" xr:uid="{AB943CE6-D10D-46A1-953E-2D8429E3D0BD}"/>
    <cellStyle name="%40 - Vurgu3 4 2" xfId="369" xr:uid="{6914BB4F-00BB-49FD-99A7-D4293052612C}"/>
    <cellStyle name="%40 - Vurgu3 5" xfId="118" xr:uid="{C77865CB-B7AA-4BFA-A191-EA22C214AA4C}"/>
    <cellStyle name="%40 - Vurgu3 5 2" xfId="389" xr:uid="{E5FD94AF-171C-415C-B794-05F50DD8CF9E}"/>
    <cellStyle name="%40 - Vurgu3 6" xfId="138" xr:uid="{1A5FF243-6ED4-4CD2-90B8-33835FB90720}"/>
    <cellStyle name="%40 - Vurgu3 6 2" xfId="409" xr:uid="{AB8998AF-6A36-4E73-A82B-C9857225222B}"/>
    <cellStyle name="%40 - Vurgu3 7" xfId="158" xr:uid="{CB7F9B60-8C9E-41DF-8BD8-B29327B15ABE}"/>
    <cellStyle name="%40 - Vurgu3 7 2" xfId="429" xr:uid="{FC39FA65-7F60-42B9-9397-FD43721033AB}"/>
    <cellStyle name="%40 - Vurgu3 8" xfId="178" xr:uid="{74529888-0BE5-4525-8FD3-592639324F35}"/>
    <cellStyle name="%40 - Vurgu3 8 2" xfId="449" xr:uid="{5E814344-FF98-4440-8A86-1A78E47E11CD}"/>
    <cellStyle name="%40 - Vurgu3 9" xfId="198" xr:uid="{B070C3C0-E8CC-41B2-A998-F75326B4A655}"/>
    <cellStyle name="%40 - Vurgu3 9 2" xfId="469" xr:uid="{377291DB-D0EB-4D1F-B4E3-656F53E9626F}"/>
    <cellStyle name="%40 - Vurgu4" xfId="32" builtinId="43" customBuiltin="1"/>
    <cellStyle name="%40 - Vurgu4 10" xfId="222" xr:uid="{BF9955A0-DE93-47C0-93E0-2237CC5C99BA}"/>
    <cellStyle name="%40 - Vurgu4 10 2" xfId="493" xr:uid="{40ECB95F-901E-4337-A91E-FB08A96318DA}"/>
    <cellStyle name="%40 - Vurgu4 11" xfId="244" xr:uid="{D263FC99-15A0-4047-83BF-418B7EA462D7}"/>
    <cellStyle name="%40 - Vurgu4 11 2" xfId="515" xr:uid="{80B594C4-A56B-4587-876A-0D382F22BBE7}"/>
    <cellStyle name="%40 - Vurgu4 12" xfId="264" xr:uid="{D73C9F0B-4CDE-4BBB-9254-FE75C66DFCE5}"/>
    <cellStyle name="%40 - Vurgu4 12 2" xfId="535" xr:uid="{F0B48897-C972-4D6A-9331-A6A4AA7B8819}"/>
    <cellStyle name="%40 - Vurgu4 13" xfId="284" xr:uid="{16F6761D-AA7E-49A8-B603-E8E8558959C8}"/>
    <cellStyle name="%40 - Vurgu4 13 2" xfId="555" xr:uid="{FB243469-E616-42F5-BE08-3523D515EAA9}"/>
    <cellStyle name="%40 - Vurgu4 14" xfId="304" xr:uid="{4A4AA7E0-8897-46B6-B778-0151926EE67E}"/>
    <cellStyle name="%40 - Vurgu4 15" xfId="575" xr:uid="{32FB55AE-F970-4056-B643-898EBFA487FB}"/>
    <cellStyle name="%40 - Vurgu4 16" xfId="595" xr:uid="{BE04AC63-F4E8-4E90-934E-7C20C6DBF171}"/>
    <cellStyle name="%40 - Vurgu4 17" xfId="615" xr:uid="{CE8567B6-B3EB-4211-B219-7DEFA5452BFF}"/>
    <cellStyle name="%40 - Vurgu4 18" xfId="635" xr:uid="{BFD6DB80-26BE-421D-BFBE-7A14B3394A6A}"/>
    <cellStyle name="%40 - Vurgu4 19" xfId="656" xr:uid="{D39A4F6F-A20F-4E1B-A23B-D30D9E6E119A}"/>
    <cellStyle name="%40 - Vurgu4 2" xfId="61" xr:uid="{B4CC6821-4BD9-40E6-BA9D-F5338D6E245B}"/>
    <cellStyle name="%40 - Vurgu4 2 2" xfId="332" xr:uid="{D8BCB282-148D-4DAF-8D6F-E6BB037A41B0}"/>
    <cellStyle name="%40 - Vurgu4 20" xfId="676" xr:uid="{56AB970A-09A2-4A93-A57A-4F86795B504B}"/>
    <cellStyle name="%40 - Vurgu4 21" xfId="696" xr:uid="{48A95CF5-9CE5-4F13-9741-24D042BC730E}"/>
    <cellStyle name="%40 - Vurgu4 22" xfId="716" xr:uid="{72427C4F-88EC-4D57-A8B1-9DF044332A40}"/>
    <cellStyle name="%40 - Vurgu4 23" xfId="736" xr:uid="{2AFC2B28-76EA-47B2-9F83-6A72C36D3C0E}"/>
    <cellStyle name="%40 - Vurgu4 24" xfId="756" xr:uid="{8FE522F4-F104-435B-8FFB-065FCD83B625}"/>
    <cellStyle name="%40 - Vurgu4 25" xfId="776" xr:uid="{9582D378-8331-491A-8FAF-10285FD0FA81}"/>
    <cellStyle name="%40 - Vurgu4 3" xfId="81" xr:uid="{8D0CBEBE-E0DB-41F3-A748-4D6401443F98}"/>
    <cellStyle name="%40 - Vurgu4 3 2" xfId="352" xr:uid="{F389830B-CDAE-4AC6-9078-B79CECEF13C3}"/>
    <cellStyle name="%40 - Vurgu4 4" xfId="101" xr:uid="{A5BFA2BC-53E9-4058-B46E-2133B34277AD}"/>
    <cellStyle name="%40 - Vurgu4 4 2" xfId="372" xr:uid="{02006BD7-18A1-4B89-BBF8-0337786C6E9B}"/>
    <cellStyle name="%40 - Vurgu4 5" xfId="121" xr:uid="{BE145AE8-2D8D-48CB-8AE4-B2D68AD1DCCD}"/>
    <cellStyle name="%40 - Vurgu4 5 2" xfId="392" xr:uid="{1EE26E3C-9CB0-478D-AD39-F334721BE1EF}"/>
    <cellStyle name="%40 - Vurgu4 6" xfId="141" xr:uid="{DC02CB2E-33EE-4BD1-AB7C-32B4EF10C2B4}"/>
    <cellStyle name="%40 - Vurgu4 6 2" xfId="412" xr:uid="{6D91B6CE-72BD-4BC1-8571-7655D1B92B8F}"/>
    <cellStyle name="%40 - Vurgu4 7" xfId="161" xr:uid="{3CAEAF5B-73D6-4EF5-8A85-0B76C6B5F620}"/>
    <cellStyle name="%40 - Vurgu4 7 2" xfId="432" xr:uid="{826CCD47-72AC-4212-B5F7-56E6F504122D}"/>
    <cellStyle name="%40 - Vurgu4 8" xfId="181" xr:uid="{1AF8C75F-D702-472B-88C2-3E52F2CC7766}"/>
    <cellStyle name="%40 - Vurgu4 8 2" xfId="452" xr:uid="{B55CAE68-84B7-445D-931F-3E30C044ED73}"/>
    <cellStyle name="%40 - Vurgu4 9" xfId="201" xr:uid="{02353193-ECAE-4873-B228-33A727D9CBBB}"/>
    <cellStyle name="%40 - Vurgu4 9 2" xfId="472" xr:uid="{6EAD8FB0-32B2-44FB-B5A7-06A73CB8C183}"/>
    <cellStyle name="%40 - Vurgu5" xfId="36" builtinId="47" customBuiltin="1"/>
    <cellStyle name="%40 - Vurgu5 10" xfId="225" xr:uid="{B2D53894-9EB9-4412-8998-A0A26DDB7E39}"/>
    <cellStyle name="%40 - Vurgu5 10 2" xfId="496" xr:uid="{C23C0796-C2E0-4667-A386-7304E9595F81}"/>
    <cellStyle name="%40 - Vurgu5 11" xfId="247" xr:uid="{B7ECADF3-FA41-480C-A939-B84CA3938CFA}"/>
    <cellStyle name="%40 - Vurgu5 11 2" xfId="518" xr:uid="{68DD8305-287D-4789-B642-AB20B5C1AB0D}"/>
    <cellStyle name="%40 - Vurgu5 12" xfId="267" xr:uid="{441B7291-E6C3-4510-8461-ACC14E37B201}"/>
    <cellStyle name="%40 - Vurgu5 12 2" xfId="538" xr:uid="{F484018E-C26C-4958-9CBA-1E620F7CA603}"/>
    <cellStyle name="%40 - Vurgu5 13" xfId="287" xr:uid="{8953D316-C678-4C21-A432-BCD057D348B7}"/>
    <cellStyle name="%40 - Vurgu5 13 2" xfId="558" xr:uid="{3D6CCCF6-D672-48E8-9983-B948ABA4086B}"/>
    <cellStyle name="%40 - Vurgu5 14" xfId="307" xr:uid="{D82E7C37-FBCD-487F-81CC-D39333FD9D4B}"/>
    <cellStyle name="%40 - Vurgu5 15" xfId="578" xr:uid="{49E38295-63B0-44B9-932D-25E1547A35DF}"/>
    <cellStyle name="%40 - Vurgu5 16" xfId="598" xr:uid="{B1BD699A-C495-4044-A31A-94FEDFD6D06C}"/>
    <cellStyle name="%40 - Vurgu5 17" xfId="618" xr:uid="{54D3CAC4-8F18-40B5-9343-340AE96050E1}"/>
    <cellStyle name="%40 - Vurgu5 18" xfId="638" xr:uid="{80BFCDCB-57C1-49EE-B915-21BF4C8DEEF9}"/>
    <cellStyle name="%40 - Vurgu5 19" xfId="659" xr:uid="{F612C4BC-ED3F-408B-9650-074063817EBF}"/>
    <cellStyle name="%40 - Vurgu5 2" xfId="64" xr:uid="{0CF6928B-1597-4F7A-87EC-3CC6CAD9187F}"/>
    <cellStyle name="%40 - Vurgu5 2 2" xfId="335" xr:uid="{60F3156D-16DF-4E6C-8516-AFFC13850FD6}"/>
    <cellStyle name="%40 - Vurgu5 20" xfId="679" xr:uid="{6D9F3327-6D89-4FB2-862B-CEF2880803D0}"/>
    <cellStyle name="%40 - Vurgu5 21" xfId="699" xr:uid="{E0DAC33B-F3AE-40E5-889F-835050E321C0}"/>
    <cellStyle name="%40 - Vurgu5 22" xfId="719" xr:uid="{118856E8-586D-4EFD-A20A-DEB8E7C235E8}"/>
    <cellStyle name="%40 - Vurgu5 23" xfId="739" xr:uid="{123DDE42-4287-45CA-9D09-80EC6FA238D9}"/>
    <cellStyle name="%40 - Vurgu5 24" xfId="759" xr:uid="{2BCA52D3-82EE-4753-B379-7A87C947EFA1}"/>
    <cellStyle name="%40 - Vurgu5 25" xfId="779" xr:uid="{0645BF74-F052-4DB7-94A3-F85B261BA4E1}"/>
    <cellStyle name="%40 - Vurgu5 3" xfId="84" xr:uid="{E15505AA-4F6D-4520-9712-D7A0F1CFE7CF}"/>
    <cellStyle name="%40 - Vurgu5 3 2" xfId="355" xr:uid="{61708F0B-A32D-42A8-A4E8-67855AA0A151}"/>
    <cellStyle name="%40 - Vurgu5 4" xfId="104" xr:uid="{429B3E95-DC1A-4799-A160-7366C3D793ED}"/>
    <cellStyle name="%40 - Vurgu5 4 2" xfId="375" xr:uid="{B4494BA5-AB7C-4FE3-872F-78099CF8073E}"/>
    <cellStyle name="%40 - Vurgu5 5" xfId="124" xr:uid="{1F773136-5380-4BA0-B85A-C3596C1661F3}"/>
    <cellStyle name="%40 - Vurgu5 5 2" xfId="395" xr:uid="{2D43DFEF-D037-4194-BACF-5CCBCDE1EB06}"/>
    <cellStyle name="%40 - Vurgu5 6" xfId="144" xr:uid="{76DD5655-6CE4-4396-8C7C-6DCF75BC2C86}"/>
    <cellStyle name="%40 - Vurgu5 6 2" xfId="415" xr:uid="{2EDEB152-7A69-483C-B898-FA6B8606158E}"/>
    <cellStyle name="%40 - Vurgu5 7" xfId="164" xr:uid="{092CC736-DA88-4EC6-BA9F-C66B7D43E0D0}"/>
    <cellStyle name="%40 - Vurgu5 7 2" xfId="435" xr:uid="{9D6B4F38-F5F8-45F9-9C29-335DDF28E8A7}"/>
    <cellStyle name="%40 - Vurgu5 8" xfId="184" xr:uid="{809AF240-EB70-4228-AE93-365E1C86B6BD}"/>
    <cellStyle name="%40 - Vurgu5 8 2" xfId="455" xr:uid="{DDF11C16-95BE-403B-B27D-086362000A19}"/>
    <cellStyle name="%40 - Vurgu5 9" xfId="204" xr:uid="{66568C61-01F6-47DA-9DAA-504B085BF6BD}"/>
    <cellStyle name="%40 - Vurgu5 9 2" xfId="475" xr:uid="{263CCDE6-EDE4-4CF0-8B6D-8228E4D97FE7}"/>
    <cellStyle name="%40 - Vurgu6" xfId="40" builtinId="51" customBuiltin="1"/>
    <cellStyle name="%40 - Vurgu6 10" xfId="228" xr:uid="{046E1662-A938-40F1-B9B9-94D32FEC5CA7}"/>
    <cellStyle name="%40 - Vurgu6 10 2" xfId="499" xr:uid="{54283627-909E-4178-AEE1-E2F6D1DCFAD3}"/>
    <cellStyle name="%40 - Vurgu6 11" xfId="250" xr:uid="{242EAF2D-8884-4D1C-95D6-DD66B92A8D61}"/>
    <cellStyle name="%40 - Vurgu6 11 2" xfId="521" xr:uid="{3D19701F-18CD-41F3-BB1E-7F043AA35B3D}"/>
    <cellStyle name="%40 - Vurgu6 12" xfId="270" xr:uid="{E25718C6-2247-4ADC-9194-CCE6D60960A4}"/>
    <cellStyle name="%40 - Vurgu6 12 2" xfId="541" xr:uid="{C203E579-3C4B-49AE-8F40-D4D7E32ABEE7}"/>
    <cellStyle name="%40 - Vurgu6 13" xfId="290" xr:uid="{E8D803AB-BC17-4A66-8773-233756519022}"/>
    <cellStyle name="%40 - Vurgu6 13 2" xfId="561" xr:uid="{2F828A93-E377-4050-BF11-E74E9CC94068}"/>
    <cellStyle name="%40 - Vurgu6 14" xfId="310" xr:uid="{A72B6FA9-19F4-4CA4-A6CC-681BE53E4207}"/>
    <cellStyle name="%40 - Vurgu6 15" xfId="581" xr:uid="{62A437D7-9697-43B9-8090-5D0ECD537946}"/>
    <cellStyle name="%40 - Vurgu6 16" xfId="601" xr:uid="{AD8310F8-3E1A-4CB2-BED9-1C6BEA479035}"/>
    <cellStyle name="%40 - Vurgu6 17" xfId="621" xr:uid="{B7E7A4A2-0766-49FF-8AFD-8F5DAA8D1975}"/>
    <cellStyle name="%40 - Vurgu6 18" xfId="641" xr:uid="{B50FA68F-BF37-490F-A8B6-6477C0889AA5}"/>
    <cellStyle name="%40 - Vurgu6 19" xfId="662" xr:uid="{E8E07370-400A-4D5C-87DC-870705EE8B72}"/>
    <cellStyle name="%40 - Vurgu6 2" xfId="67" xr:uid="{D33428DB-F8DF-453C-A164-91BD41BB6199}"/>
    <cellStyle name="%40 - Vurgu6 2 2" xfId="338" xr:uid="{D405D137-9811-4706-9FD7-6C2655AEF62E}"/>
    <cellStyle name="%40 - Vurgu6 20" xfId="682" xr:uid="{C89B2C69-4AF1-45A5-AD5D-7B5486C51E4F}"/>
    <cellStyle name="%40 - Vurgu6 21" xfId="702" xr:uid="{EC5DD1EF-5DAD-4CB8-BFA9-E37A0D8071DE}"/>
    <cellStyle name="%40 - Vurgu6 22" xfId="722" xr:uid="{691C65A4-EEBE-446E-BE9F-B802A93BD2EE}"/>
    <cellStyle name="%40 - Vurgu6 23" xfId="742" xr:uid="{A8345A6F-947E-4DAD-B227-08E6BB5E0CC6}"/>
    <cellStyle name="%40 - Vurgu6 24" xfId="762" xr:uid="{82FC8B3B-EFAE-4727-AEDC-B2C8288C66AC}"/>
    <cellStyle name="%40 - Vurgu6 25" xfId="782" xr:uid="{D1AC3209-634E-4ACA-90E7-144D717761B8}"/>
    <cellStyle name="%40 - Vurgu6 3" xfId="87" xr:uid="{CF3E16BD-29F6-413B-A4C8-70A9ACBABC4D}"/>
    <cellStyle name="%40 - Vurgu6 3 2" xfId="358" xr:uid="{18D4AF26-7F28-4035-8764-287B4C0C56A7}"/>
    <cellStyle name="%40 - Vurgu6 4" xfId="107" xr:uid="{DEE93577-C0E6-4E1E-AC4B-536C20E29EE9}"/>
    <cellStyle name="%40 - Vurgu6 4 2" xfId="378" xr:uid="{3BC17FBD-6E46-4AC0-BB14-130649975214}"/>
    <cellStyle name="%40 - Vurgu6 5" xfId="127" xr:uid="{013B5379-02D2-431B-AADA-E9B91B93720A}"/>
    <cellStyle name="%40 - Vurgu6 5 2" xfId="398" xr:uid="{83EB59D7-6788-484A-84EC-FB2465BA557A}"/>
    <cellStyle name="%40 - Vurgu6 6" xfId="147" xr:uid="{983439FE-5F40-4DD4-8F17-31CC68715873}"/>
    <cellStyle name="%40 - Vurgu6 6 2" xfId="418" xr:uid="{32044A33-9EC7-49F9-83F0-4CF16C4086DE}"/>
    <cellStyle name="%40 - Vurgu6 7" xfId="167" xr:uid="{3D8A3536-89BB-4AF7-93C1-1486CAC265BB}"/>
    <cellStyle name="%40 - Vurgu6 7 2" xfId="438" xr:uid="{ED33895E-F865-47B2-95B4-14CE60E6E4CF}"/>
    <cellStyle name="%40 - Vurgu6 8" xfId="187" xr:uid="{CFEF8EEA-1A63-4E59-B5C6-59AE542D9A23}"/>
    <cellStyle name="%40 - Vurgu6 8 2" xfId="458" xr:uid="{765F77B7-BC86-4433-9F53-445ED42FD7D7}"/>
    <cellStyle name="%40 - Vurgu6 9" xfId="207" xr:uid="{A5692A5C-46CE-4B8D-99DA-41ED113723F4}"/>
    <cellStyle name="%40 - Vurgu6 9 2" xfId="478" xr:uid="{1DA858B7-6EE0-483C-A693-7E3E6AB1C07A}"/>
    <cellStyle name="%60 - Vurgu1" xfId="21" builtinId="32" customBuiltin="1"/>
    <cellStyle name="%60 - Vurgu1 10" xfId="214" xr:uid="{51C92CAC-B380-4747-BE36-A07D94F16538}"/>
    <cellStyle name="%60 - Vurgu1 10 2" xfId="485" xr:uid="{5DEEEB1A-B3CE-4861-9D5C-457E511A5472}"/>
    <cellStyle name="%60 - Vurgu1 11" xfId="236" xr:uid="{8F95A27B-AA4C-4228-BA2F-75A5620E8D4F}"/>
    <cellStyle name="%60 - Vurgu1 11 2" xfId="507" xr:uid="{DB698093-4593-403C-A415-180809015FDD}"/>
    <cellStyle name="%60 - Vurgu1 12" xfId="256" xr:uid="{EB87666E-999F-4B53-94F6-A85B9A9A9A17}"/>
    <cellStyle name="%60 - Vurgu1 12 2" xfId="527" xr:uid="{29415415-71BD-4DEA-A83D-F52F513A0CB4}"/>
    <cellStyle name="%60 - Vurgu1 13" xfId="276" xr:uid="{A5797040-672A-41E6-A2AB-7A320C815529}"/>
    <cellStyle name="%60 - Vurgu1 13 2" xfId="547" xr:uid="{96E66633-B423-4E55-8B21-9EAF72015AC9}"/>
    <cellStyle name="%60 - Vurgu1 14" xfId="296" xr:uid="{C04F26AD-D53D-40D4-85F5-2BCA7C14F942}"/>
    <cellStyle name="%60 - Vurgu1 15" xfId="567" xr:uid="{64F99CC3-A993-433F-82EB-840F5A08CDE7}"/>
    <cellStyle name="%60 - Vurgu1 16" xfId="587" xr:uid="{E92AD709-EB9E-4E61-AC0D-0B8844BC31AC}"/>
    <cellStyle name="%60 - Vurgu1 17" xfId="607" xr:uid="{827752B8-A55B-4FB2-95EB-945480971121}"/>
    <cellStyle name="%60 - Vurgu1 18" xfId="627" xr:uid="{19740EF2-F154-498C-B6D5-2F84291F8829}"/>
    <cellStyle name="%60 - Vurgu1 19" xfId="648" xr:uid="{2A27EDA8-7717-49A5-ADC9-02815B01F4C3}"/>
    <cellStyle name="%60 - Vurgu1 2" xfId="53" xr:uid="{A749DB15-62DB-49E4-8565-FD270D07D99A}"/>
    <cellStyle name="%60 - Vurgu1 2 2" xfId="324" xr:uid="{BC7DACAC-7142-4EA5-94C1-632B9494C52A}"/>
    <cellStyle name="%60 - Vurgu1 20" xfId="668" xr:uid="{5A799A81-A4D8-4EE5-95B4-9CF99C49B80E}"/>
    <cellStyle name="%60 - Vurgu1 21" xfId="688" xr:uid="{E47468FF-3EFC-458B-8018-86405E803049}"/>
    <cellStyle name="%60 - Vurgu1 22" xfId="708" xr:uid="{8878B257-138A-4B75-B896-AE6678936803}"/>
    <cellStyle name="%60 - Vurgu1 23" xfId="728" xr:uid="{1906E656-265D-4A0C-B79E-763C9FB892FF}"/>
    <cellStyle name="%60 - Vurgu1 24" xfId="748" xr:uid="{FE334D81-03A3-4618-BDAA-58C51D8AE6A6}"/>
    <cellStyle name="%60 - Vurgu1 25" xfId="768" xr:uid="{2D0E3568-8E06-4332-8CC0-CBC83874F9BA}"/>
    <cellStyle name="%60 - Vurgu1 3" xfId="73" xr:uid="{82ABCA60-0DCC-4BAA-8703-F8581DB7B92F}"/>
    <cellStyle name="%60 - Vurgu1 3 2" xfId="344" xr:uid="{901B09E7-8910-44BA-91C7-39AF10696B2B}"/>
    <cellStyle name="%60 - Vurgu1 4" xfId="93" xr:uid="{41051BF1-B5CD-41BD-92D5-514DA464C3BD}"/>
    <cellStyle name="%60 - Vurgu1 4 2" xfId="364" xr:uid="{365013D3-F925-4C40-A7F8-0AEC43AEB6E4}"/>
    <cellStyle name="%60 - Vurgu1 5" xfId="113" xr:uid="{C32504D9-C068-4607-A572-F191D1EA1C0F}"/>
    <cellStyle name="%60 - Vurgu1 5 2" xfId="384" xr:uid="{B7622C1E-015B-422E-BF2D-E4B40E9F2075}"/>
    <cellStyle name="%60 - Vurgu1 6" xfId="133" xr:uid="{5E6B0C19-6455-429F-80EF-01912E87C103}"/>
    <cellStyle name="%60 - Vurgu1 6 2" xfId="404" xr:uid="{7F2A6DE2-1396-4CD0-A2F0-44B365A7B860}"/>
    <cellStyle name="%60 - Vurgu1 7" xfId="153" xr:uid="{252B1DD1-0719-43DE-AAB3-F8BEDA56BC4E}"/>
    <cellStyle name="%60 - Vurgu1 7 2" xfId="424" xr:uid="{491F9D1C-96AF-4EB6-B918-57A72BCABAF1}"/>
    <cellStyle name="%60 - Vurgu1 8" xfId="173" xr:uid="{95A5636A-0DF4-4DF7-91D5-3C5A4ED32F80}"/>
    <cellStyle name="%60 - Vurgu1 8 2" xfId="444" xr:uid="{3842618C-47DD-41BE-92CB-B4247AFA0383}"/>
    <cellStyle name="%60 - Vurgu1 9" xfId="193" xr:uid="{CCD299F4-1843-4C3E-8E49-038A4F8D58C1}"/>
    <cellStyle name="%60 - Vurgu1 9 2" xfId="464" xr:uid="{FF00CDCC-1BBE-490B-80E8-272219C45922}"/>
    <cellStyle name="%60 - Vurgu2" xfId="25" builtinId="36" customBuiltin="1"/>
    <cellStyle name="%60 - Vurgu2 10" xfId="217" xr:uid="{5629EA51-A82F-48C2-8912-84C6A3E57429}"/>
    <cellStyle name="%60 - Vurgu2 10 2" xfId="488" xr:uid="{B27B287A-D11F-4AEE-B4FC-695FB1808BEC}"/>
    <cellStyle name="%60 - Vurgu2 11" xfId="239" xr:uid="{A332773E-DC37-4E0E-8E51-36A0D0FBF8C1}"/>
    <cellStyle name="%60 - Vurgu2 11 2" xfId="510" xr:uid="{B78D3746-F70A-472E-AD0B-8A763B261489}"/>
    <cellStyle name="%60 - Vurgu2 12" xfId="259" xr:uid="{24182A3D-5534-4A25-94F7-886F12212B51}"/>
    <cellStyle name="%60 - Vurgu2 12 2" xfId="530" xr:uid="{147C8854-7215-4FD0-A270-516B4445569C}"/>
    <cellStyle name="%60 - Vurgu2 13" xfId="279" xr:uid="{5F8FFFD1-4C4C-48B6-BAAA-C15FB8EF26FD}"/>
    <cellStyle name="%60 - Vurgu2 13 2" xfId="550" xr:uid="{CF98DB2F-0900-4F5F-A8A4-F3A21CBF5676}"/>
    <cellStyle name="%60 - Vurgu2 14" xfId="299" xr:uid="{F0390418-3E7D-44BF-8986-420B7B5FE653}"/>
    <cellStyle name="%60 - Vurgu2 15" xfId="570" xr:uid="{8EF47A3F-146C-4E95-8CC2-C4A9B8C3DE0C}"/>
    <cellStyle name="%60 - Vurgu2 16" xfId="590" xr:uid="{8D26877E-33DD-4D56-B390-4F5D813CB26E}"/>
    <cellStyle name="%60 - Vurgu2 17" xfId="610" xr:uid="{E0F0C932-B08F-4639-B433-B4673EE3274B}"/>
    <cellStyle name="%60 - Vurgu2 18" xfId="630" xr:uid="{A000B385-6CBC-48E6-8E95-4DF27E37E5CF}"/>
    <cellStyle name="%60 - Vurgu2 19" xfId="651" xr:uid="{8A8DF0AF-6C97-4456-93CC-D3F2C834415E}"/>
    <cellStyle name="%60 - Vurgu2 2" xfId="56" xr:uid="{5AE70364-B940-481A-AF06-E19BBE068921}"/>
    <cellStyle name="%60 - Vurgu2 2 2" xfId="327" xr:uid="{B25D4F00-9CA3-471A-B263-9D4D454B696F}"/>
    <cellStyle name="%60 - Vurgu2 20" xfId="671" xr:uid="{D22D7D9D-B1BA-4EBF-A604-A085105A4DE0}"/>
    <cellStyle name="%60 - Vurgu2 21" xfId="691" xr:uid="{3221909E-F95F-49E5-B89C-9CA84ED5CE11}"/>
    <cellStyle name="%60 - Vurgu2 22" xfId="711" xr:uid="{92D31541-43A8-432E-BD18-8CE1A83E6651}"/>
    <cellStyle name="%60 - Vurgu2 23" xfId="731" xr:uid="{C6B4943A-767F-4838-833D-CC8B6A730532}"/>
    <cellStyle name="%60 - Vurgu2 24" xfId="751" xr:uid="{DF3B9524-A63C-4640-8FFC-337D4371875E}"/>
    <cellStyle name="%60 - Vurgu2 25" xfId="771" xr:uid="{7830B5EB-8897-4BF7-940C-5596928D2513}"/>
    <cellStyle name="%60 - Vurgu2 3" xfId="76" xr:uid="{508C83BB-2949-4493-AE7F-1BBC6D5C1A02}"/>
    <cellStyle name="%60 - Vurgu2 3 2" xfId="347" xr:uid="{34E60D7C-3C74-490E-8EB2-D40294757B71}"/>
    <cellStyle name="%60 - Vurgu2 4" xfId="96" xr:uid="{390CF045-76B8-4CBC-B2C1-E4A71FE44B18}"/>
    <cellStyle name="%60 - Vurgu2 4 2" xfId="367" xr:uid="{91811332-FC4C-488B-9063-260A0F75F61B}"/>
    <cellStyle name="%60 - Vurgu2 5" xfId="116" xr:uid="{9293F543-91B3-4CF0-86A6-69EB1C5337C4}"/>
    <cellStyle name="%60 - Vurgu2 5 2" xfId="387" xr:uid="{7990601D-DF4B-46CA-B56A-BEE1837513C2}"/>
    <cellStyle name="%60 - Vurgu2 6" xfId="136" xr:uid="{04152E09-BBF4-40CC-B055-FC0FCDB8BCD2}"/>
    <cellStyle name="%60 - Vurgu2 6 2" xfId="407" xr:uid="{6BABC686-A9F1-4E67-A656-9F0FB6AF425B}"/>
    <cellStyle name="%60 - Vurgu2 7" xfId="156" xr:uid="{1A40D781-1403-44A7-922A-C57A7A23D5B7}"/>
    <cellStyle name="%60 - Vurgu2 7 2" xfId="427" xr:uid="{67C20A06-ECEC-4B15-969E-6F8A218AEF63}"/>
    <cellStyle name="%60 - Vurgu2 8" xfId="176" xr:uid="{DDC622EA-D6C2-4434-A9B6-87292A9A5A23}"/>
    <cellStyle name="%60 - Vurgu2 8 2" xfId="447" xr:uid="{E99B47A4-EC50-4713-BA83-5BB310E62979}"/>
    <cellStyle name="%60 - Vurgu2 9" xfId="196" xr:uid="{EE5A3D5D-27EE-4D0A-862C-85B52A9AA079}"/>
    <cellStyle name="%60 - Vurgu2 9 2" xfId="467" xr:uid="{8CDE7C89-8FB3-4E3F-AE4C-D2E38A65F3A1}"/>
    <cellStyle name="%60 - Vurgu3" xfId="29" builtinId="40" customBuiltin="1"/>
    <cellStyle name="%60 - Vurgu3 10" xfId="220" xr:uid="{91C6CE5F-7798-4BE5-9943-7FA333AEFBA3}"/>
    <cellStyle name="%60 - Vurgu3 10 2" xfId="491" xr:uid="{4D63B686-5951-410A-88D2-02771F937731}"/>
    <cellStyle name="%60 - Vurgu3 11" xfId="242" xr:uid="{24D6CF38-CD47-4116-8C0D-ADDE312841A6}"/>
    <cellStyle name="%60 - Vurgu3 11 2" xfId="513" xr:uid="{4F5D8417-DF3B-41E7-8E8E-827221625D03}"/>
    <cellStyle name="%60 - Vurgu3 12" xfId="262" xr:uid="{B5F822AC-7A68-480F-B19F-674964B50CF5}"/>
    <cellStyle name="%60 - Vurgu3 12 2" xfId="533" xr:uid="{9CE4CFEE-8659-4310-806D-4F75E8C48E4B}"/>
    <cellStyle name="%60 - Vurgu3 13" xfId="282" xr:uid="{753DDBCA-99B6-4285-ACEA-B38E9D2A4D0B}"/>
    <cellStyle name="%60 - Vurgu3 13 2" xfId="553" xr:uid="{53A3DFF9-3BF4-4575-8588-803A6318C70C}"/>
    <cellStyle name="%60 - Vurgu3 14" xfId="302" xr:uid="{29DDEB95-81C3-47B1-B0E3-9CF6A33D3833}"/>
    <cellStyle name="%60 - Vurgu3 15" xfId="573" xr:uid="{2226B83B-0023-4C44-BCC3-4A9E57BCFC5F}"/>
    <cellStyle name="%60 - Vurgu3 16" xfId="593" xr:uid="{CC572D5B-E6D3-4FA8-961D-29C541AD461B}"/>
    <cellStyle name="%60 - Vurgu3 17" xfId="613" xr:uid="{E0A70D68-EB28-4D6A-9D77-A3B50D15379A}"/>
    <cellStyle name="%60 - Vurgu3 18" xfId="633" xr:uid="{08AB9562-CE19-4D9C-B438-D92E5149B9F5}"/>
    <cellStyle name="%60 - Vurgu3 19" xfId="654" xr:uid="{F65360EE-B5F1-43CA-9122-71FD9567D3AA}"/>
    <cellStyle name="%60 - Vurgu3 2" xfId="59" xr:uid="{9B116997-CCBC-4172-9BC6-2CDA1983F8EC}"/>
    <cellStyle name="%60 - Vurgu3 2 2" xfId="330" xr:uid="{73B10B60-C51E-4F2B-B307-35BBA3AA5CC6}"/>
    <cellStyle name="%60 - Vurgu3 20" xfId="674" xr:uid="{8B1C73FD-9995-4151-8E06-F98D0E6E6A35}"/>
    <cellStyle name="%60 - Vurgu3 21" xfId="694" xr:uid="{90137EA1-1DF1-45BB-A0E0-2C27F9F14FC9}"/>
    <cellStyle name="%60 - Vurgu3 22" xfId="714" xr:uid="{DDEEF125-836E-4A96-95D5-8107767A052B}"/>
    <cellStyle name="%60 - Vurgu3 23" xfId="734" xr:uid="{DA7BFCB6-F075-418E-9347-101C5B1551C3}"/>
    <cellStyle name="%60 - Vurgu3 24" xfId="754" xr:uid="{CEB4BB83-DCDC-4A14-8003-4C7F9728F1F4}"/>
    <cellStyle name="%60 - Vurgu3 25" xfId="774" xr:uid="{7F692C47-5BA3-4981-8DB5-7E72E0291917}"/>
    <cellStyle name="%60 - Vurgu3 3" xfId="79" xr:uid="{B4FBB3CB-659E-4660-939B-EC0D9D94DFF6}"/>
    <cellStyle name="%60 - Vurgu3 3 2" xfId="350" xr:uid="{6D37A998-988F-4988-B752-A518412C7992}"/>
    <cellStyle name="%60 - Vurgu3 4" xfId="99" xr:uid="{E81A0EDE-B078-48FA-821E-DD1104C636C0}"/>
    <cellStyle name="%60 - Vurgu3 4 2" xfId="370" xr:uid="{338C9619-A0E5-4649-A610-5CB8F7D2360F}"/>
    <cellStyle name="%60 - Vurgu3 5" xfId="119" xr:uid="{560AEB36-8C38-4DF7-A668-2156321F6B27}"/>
    <cellStyle name="%60 - Vurgu3 5 2" xfId="390" xr:uid="{3437E627-146F-4C02-894F-EBDE76F44F50}"/>
    <cellStyle name="%60 - Vurgu3 6" xfId="139" xr:uid="{0A6AF5B4-9E3E-4578-967E-594DD9459FEA}"/>
    <cellStyle name="%60 - Vurgu3 6 2" xfId="410" xr:uid="{239A6086-ABC4-46C6-BAD2-DC93296C2530}"/>
    <cellStyle name="%60 - Vurgu3 7" xfId="159" xr:uid="{A2A001A4-C20B-4C59-9E61-EFEC6B256CD0}"/>
    <cellStyle name="%60 - Vurgu3 7 2" xfId="430" xr:uid="{445D987D-6293-4420-8C81-CD7DD151B60C}"/>
    <cellStyle name="%60 - Vurgu3 8" xfId="179" xr:uid="{F4F185A9-DB10-41E0-8D8C-BAB6405A0EDA}"/>
    <cellStyle name="%60 - Vurgu3 8 2" xfId="450" xr:uid="{5C3D8D07-DE0F-49FD-AA66-E18E2A4FADDC}"/>
    <cellStyle name="%60 - Vurgu3 9" xfId="199" xr:uid="{781A9871-84BF-43CF-A58F-FAD631D9C99D}"/>
    <cellStyle name="%60 - Vurgu3 9 2" xfId="470" xr:uid="{130CD02E-E840-424F-B37D-5BB975F4036B}"/>
    <cellStyle name="%60 - Vurgu4" xfId="33" builtinId="44" customBuiltin="1"/>
    <cellStyle name="%60 - Vurgu4 10" xfId="223" xr:uid="{1FE47CAA-3484-49A1-A243-B2C8F0A9A14A}"/>
    <cellStyle name="%60 - Vurgu4 10 2" xfId="494" xr:uid="{9CC5CAED-6710-4C39-A75B-301531012DEF}"/>
    <cellStyle name="%60 - Vurgu4 11" xfId="245" xr:uid="{CEE52B85-21BE-4020-9488-50E6232FFFAC}"/>
    <cellStyle name="%60 - Vurgu4 11 2" xfId="516" xr:uid="{9D112763-2D0E-4B30-A841-7F4D2F915068}"/>
    <cellStyle name="%60 - Vurgu4 12" xfId="265" xr:uid="{C73BF095-4D56-47C5-A1C2-DC8D588659E6}"/>
    <cellStyle name="%60 - Vurgu4 12 2" xfId="536" xr:uid="{D119FA72-1EF3-4985-8440-74F03FE53EF8}"/>
    <cellStyle name="%60 - Vurgu4 13" xfId="285" xr:uid="{00005983-2908-41C2-ABC9-53E91BEF6772}"/>
    <cellStyle name="%60 - Vurgu4 13 2" xfId="556" xr:uid="{9DE49718-A498-49C8-9B03-F49FD1313A0E}"/>
    <cellStyle name="%60 - Vurgu4 14" xfId="305" xr:uid="{65A9995C-426D-411B-869A-2CA8AE0082EF}"/>
    <cellStyle name="%60 - Vurgu4 15" xfId="576" xr:uid="{876C18EB-268A-44D0-AEA3-79A37F9DAD4C}"/>
    <cellStyle name="%60 - Vurgu4 16" xfId="596" xr:uid="{CE65D5CD-663B-4684-87EF-544760E9F4F9}"/>
    <cellStyle name="%60 - Vurgu4 17" xfId="616" xr:uid="{9CC27F87-B79A-4E4E-89C5-66D951638940}"/>
    <cellStyle name="%60 - Vurgu4 18" xfId="636" xr:uid="{8D3BD2E0-B2E3-4BF0-9A03-1C560B4BFE8E}"/>
    <cellStyle name="%60 - Vurgu4 19" xfId="657" xr:uid="{9947DCF9-4DC0-4F7A-92DB-9B8F60DF4515}"/>
    <cellStyle name="%60 - Vurgu4 2" xfId="62" xr:uid="{D4A79C3F-41E1-49A3-9E2B-B04FC460EA80}"/>
    <cellStyle name="%60 - Vurgu4 2 2" xfId="333" xr:uid="{A574554A-C84F-40C0-AC3E-9FE2F23D36CC}"/>
    <cellStyle name="%60 - Vurgu4 20" xfId="677" xr:uid="{62163A13-AE2D-4302-B531-FF25F8B6017F}"/>
    <cellStyle name="%60 - Vurgu4 21" xfId="697" xr:uid="{48E23D1F-B653-4739-8111-31D097CF3F62}"/>
    <cellStyle name="%60 - Vurgu4 22" xfId="717" xr:uid="{3CE2974B-ED70-4CD1-9714-F2FAB65AAD24}"/>
    <cellStyle name="%60 - Vurgu4 23" xfId="737" xr:uid="{75C1F895-132B-4B50-8EC2-866F72C47957}"/>
    <cellStyle name="%60 - Vurgu4 24" xfId="757" xr:uid="{4612338F-5CA0-47A1-99A8-A39CCD203333}"/>
    <cellStyle name="%60 - Vurgu4 25" xfId="777" xr:uid="{0313FC6B-B73E-4154-80A7-DF4C9DE60C02}"/>
    <cellStyle name="%60 - Vurgu4 3" xfId="82" xr:uid="{C8D52FFD-B46F-4CC0-9B96-DFB6B3F7D6B4}"/>
    <cellStyle name="%60 - Vurgu4 3 2" xfId="353" xr:uid="{8208599C-763A-48E6-AFF0-A4F854A5AE49}"/>
    <cellStyle name="%60 - Vurgu4 4" xfId="102" xr:uid="{463424FA-B31F-41DB-AC32-D5754EE06C5F}"/>
    <cellStyle name="%60 - Vurgu4 4 2" xfId="373" xr:uid="{25AB3522-D8CB-4ECF-9715-2CB16E8CD5A5}"/>
    <cellStyle name="%60 - Vurgu4 5" xfId="122" xr:uid="{5493D90A-9648-439C-ADA1-D78729A35E64}"/>
    <cellStyle name="%60 - Vurgu4 5 2" xfId="393" xr:uid="{24752D70-5910-4898-B1B9-BF65C3CBFFC2}"/>
    <cellStyle name="%60 - Vurgu4 6" xfId="142" xr:uid="{0DBBAF57-EDD5-4427-8617-9588D1894715}"/>
    <cellStyle name="%60 - Vurgu4 6 2" xfId="413" xr:uid="{E8651F5E-9083-4B26-BBCC-126FDACA0E51}"/>
    <cellStyle name="%60 - Vurgu4 7" xfId="162" xr:uid="{B999DE79-6393-41C5-8F01-48A114DC3E9D}"/>
    <cellStyle name="%60 - Vurgu4 7 2" xfId="433" xr:uid="{FCDBF7EF-969A-4FD4-B345-084D291A82EF}"/>
    <cellStyle name="%60 - Vurgu4 8" xfId="182" xr:uid="{501BAE85-5E6A-45DB-B64C-E3416957C4AC}"/>
    <cellStyle name="%60 - Vurgu4 8 2" xfId="453" xr:uid="{B0CFBA60-F6B2-474B-BA2A-B93302529EFB}"/>
    <cellStyle name="%60 - Vurgu4 9" xfId="202" xr:uid="{AF90D1CD-A047-4B73-85DE-BC4FB47807C0}"/>
    <cellStyle name="%60 - Vurgu4 9 2" xfId="473" xr:uid="{9DE4629C-1B19-4EAE-ADF9-164B5CE3E3DE}"/>
    <cellStyle name="%60 - Vurgu5" xfId="37" builtinId="48" customBuiltin="1"/>
    <cellStyle name="%60 - Vurgu5 10" xfId="226" xr:uid="{AF9A41C6-D151-49C5-A6CC-E0B27D2CCEB4}"/>
    <cellStyle name="%60 - Vurgu5 10 2" xfId="497" xr:uid="{C7793428-96BA-4B56-A740-137970F2CE91}"/>
    <cellStyle name="%60 - Vurgu5 11" xfId="248" xr:uid="{233F5D5F-8349-4DE7-8A38-A95154D12BA9}"/>
    <cellStyle name="%60 - Vurgu5 11 2" xfId="519" xr:uid="{F7325B92-7950-4849-9492-67EF8A80006B}"/>
    <cellStyle name="%60 - Vurgu5 12" xfId="268" xr:uid="{2779032A-6809-43BB-B65E-3191CEF7AAEF}"/>
    <cellStyle name="%60 - Vurgu5 12 2" xfId="539" xr:uid="{419A149A-FD77-4112-AF38-C0EFD792A394}"/>
    <cellStyle name="%60 - Vurgu5 13" xfId="288" xr:uid="{47FD8B5A-D0E5-4978-90C7-A3BAD41FF9F0}"/>
    <cellStyle name="%60 - Vurgu5 13 2" xfId="559" xr:uid="{69E8854F-1158-4B87-87EA-12EB8B7CB061}"/>
    <cellStyle name="%60 - Vurgu5 14" xfId="308" xr:uid="{E21933B5-4E7D-47A6-AE7E-A1FDB699B382}"/>
    <cellStyle name="%60 - Vurgu5 15" xfId="579" xr:uid="{20B98A97-9333-4AE9-8996-89A99F0DE32B}"/>
    <cellStyle name="%60 - Vurgu5 16" xfId="599" xr:uid="{10DCC8ED-DF6D-4F33-8E3E-EE00C648C2EC}"/>
    <cellStyle name="%60 - Vurgu5 17" xfId="619" xr:uid="{89E60749-1831-4DEC-A8EE-32E8AE5111FB}"/>
    <cellStyle name="%60 - Vurgu5 18" xfId="639" xr:uid="{DBF023AC-F673-44E5-8C7B-E1BBBB53252F}"/>
    <cellStyle name="%60 - Vurgu5 19" xfId="660" xr:uid="{42B339EA-F2D0-459C-9359-01D981BEAFEA}"/>
    <cellStyle name="%60 - Vurgu5 2" xfId="65" xr:uid="{AEBDEF08-873D-4259-999F-5FCA63B9CDE5}"/>
    <cellStyle name="%60 - Vurgu5 2 2" xfId="336" xr:uid="{3DD6647D-74FB-46C2-BFE1-0C4FCD9967B6}"/>
    <cellStyle name="%60 - Vurgu5 20" xfId="680" xr:uid="{09EEC66B-563F-4EB6-8095-6CF439C3E1CD}"/>
    <cellStyle name="%60 - Vurgu5 21" xfId="700" xr:uid="{460BD44D-0FBB-4F4D-AF3C-E021A9D5899A}"/>
    <cellStyle name="%60 - Vurgu5 22" xfId="720" xr:uid="{08C6F1D1-7CBA-474A-A3B5-D773DAE82595}"/>
    <cellStyle name="%60 - Vurgu5 23" xfId="740" xr:uid="{7EF9E0F2-FE30-42B0-B6E5-0B4DB67E922A}"/>
    <cellStyle name="%60 - Vurgu5 24" xfId="760" xr:uid="{284652DD-8E08-454A-AFBE-19D078DA772E}"/>
    <cellStyle name="%60 - Vurgu5 25" xfId="780" xr:uid="{27C1BC76-AD7B-43A1-8D18-41B2984170A7}"/>
    <cellStyle name="%60 - Vurgu5 3" xfId="85" xr:uid="{D6C98FDB-D21E-495F-88AE-125F19EC1F21}"/>
    <cellStyle name="%60 - Vurgu5 3 2" xfId="356" xr:uid="{BF212F21-81AC-491A-80A6-F22E51FEA3ED}"/>
    <cellStyle name="%60 - Vurgu5 4" xfId="105" xr:uid="{8DA63458-68C0-4ADC-8628-43FFFAE99124}"/>
    <cellStyle name="%60 - Vurgu5 4 2" xfId="376" xr:uid="{7A1FD6D3-4BFE-4315-8B0D-0C208C52F709}"/>
    <cellStyle name="%60 - Vurgu5 5" xfId="125" xr:uid="{517D20DB-0834-4F1C-9633-0C6F8E431E0D}"/>
    <cellStyle name="%60 - Vurgu5 5 2" xfId="396" xr:uid="{36CB43C4-A6D8-46C0-BE05-A3B08A479290}"/>
    <cellStyle name="%60 - Vurgu5 6" xfId="145" xr:uid="{DA805059-8A83-48AF-A337-B4AF6F0DCE25}"/>
    <cellStyle name="%60 - Vurgu5 6 2" xfId="416" xr:uid="{10ADC191-2520-4DD0-BF27-8AD02C008D2C}"/>
    <cellStyle name="%60 - Vurgu5 7" xfId="165" xr:uid="{22470389-F9F2-4FC8-8DB5-C37F0718F406}"/>
    <cellStyle name="%60 - Vurgu5 7 2" xfId="436" xr:uid="{88E3F6FC-EF05-401A-8D95-52A70738976B}"/>
    <cellStyle name="%60 - Vurgu5 8" xfId="185" xr:uid="{88DC79B3-06F3-4AB4-97CF-F0E7482B416C}"/>
    <cellStyle name="%60 - Vurgu5 8 2" xfId="456" xr:uid="{CA029C6C-240C-4B88-A58A-B585A3D879C2}"/>
    <cellStyle name="%60 - Vurgu5 9" xfId="205" xr:uid="{01F23454-4DA1-4A90-8DD0-13725A0424F3}"/>
    <cellStyle name="%60 - Vurgu5 9 2" xfId="476" xr:uid="{C1758E28-0F02-4185-89C7-65D0B071A9A6}"/>
    <cellStyle name="%60 - Vurgu6" xfId="41" builtinId="52" customBuiltin="1"/>
    <cellStyle name="%60 - Vurgu6 10" xfId="229" xr:uid="{573B6ED8-E52D-41D7-8B4B-6D492B0709BC}"/>
    <cellStyle name="%60 - Vurgu6 10 2" xfId="500" xr:uid="{0C272A2D-1937-4937-84F6-68D27F1EF4DD}"/>
    <cellStyle name="%60 - Vurgu6 11" xfId="251" xr:uid="{F798D29C-9C27-41B8-8E1F-21AB4F8AEA50}"/>
    <cellStyle name="%60 - Vurgu6 11 2" xfId="522" xr:uid="{A45A40D3-AC47-461B-976F-C92687074339}"/>
    <cellStyle name="%60 - Vurgu6 12" xfId="271" xr:uid="{517A75C4-4F93-4F40-AD4F-853CB2704C7E}"/>
    <cellStyle name="%60 - Vurgu6 12 2" xfId="542" xr:uid="{E2E34C79-A65B-41BF-A77C-FB0C69367719}"/>
    <cellStyle name="%60 - Vurgu6 13" xfId="291" xr:uid="{5B380134-86B7-4657-9DCE-C1271795E096}"/>
    <cellStyle name="%60 - Vurgu6 13 2" xfId="562" xr:uid="{E88F5352-AF7C-4C7A-B8F7-5942AEB0367F}"/>
    <cellStyle name="%60 - Vurgu6 14" xfId="311" xr:uid="{B24E483D-BB19-4A99-964A-AB10FD6BAEDC}"/>
    <cellStyle name="%60 - Vurgu6 15" xfId="582" xr:uid="{A0A0C8F0-A857-476A-988E-D757D3E09AF9}"/>
    <cellStyle name="%60 - Vurgu6 16" xfId="602" xr:uid="{AFC09223-B9AB-4BF3-A6DA-046B780E421A}"/>
    <cellStyle name="%60 - Vurgu6 17" xfId="622" xr:uid="{00A3F09A-CF4F-4030-AC64-1A0AD4806608}"/>
    <cellStyle name="%60 - Vurgu6 18" xfId="642" xr:uid="{FDF3BE81-5BD5-4169-BAEE-2C576F3A1361}"/>
    <cellStyle name="%60 - Vurgu6 19" xfId="663" xr:uid="{A181C5F5-EBA1-4059-8AA7-AFA70803D98F}"/>
    <cellStyle name="%60 - Vurgu6 2" xfId="68" xr:uid="{59D4DD83-86F1-441F-B076-9E66181B13D6}"/>
    <cellStyle name="%60 - Vurgu6 2 2" xfId="339" xr:uid="{091C5EF8-9C83-4BB4-9B95-859C2E48BF7A}"/>
    <cellStyle name="%60 - Vurgu6 20" xfId="683" xr:uid="{CB7311F6-605F-459D-AE8A-F50143E6777F}"/>
    <cellStyle name="%60 - Vurgu6 21" xfId="703" xr:uid="{DA47A053-5C32-4801-A896-DAB46C665059}"/>
    <cellStyle name="%60 - Vurgu6 22" xfId="723" xr:uid="{917D38E6-EA09-46A2-A5B1-B0513F732602}"/>
    <cellStyle name="%60 - Vurgu6 23" xfId="743" xr:uid="{C0F54006-F5BF-4359-B878-B2CB1C7C0602}"/>
    <cellStyle name="%60 - Vurgu6 24" xfId="763" xr:uid="{97FE9B3E-9570-44E9-94B1-A902DBA13459}"/>
    <cellStyle name="%60 - Vurgu6 25" xfId="783" xr:uid="{60065251-5769-4822-AE6B-A898CE50ABF1}"/>
    <cellStyle name="%60 - Vurgu6 3" xfId="88" xr:uid="{2BCDCB93-F906-4A87-8A44-1C61221CB3FA}"/>
    <cellStyle name="%60 - Vurgu6 3 2" xfId="359" xr:uid="{C2D53365-92A8-4B25-96FB-47590C0E8E0B}"/>
    <cellStyle name="%60 - Vurgu6 4" xfId="108" xr:uid="{D79A70AE-5392-47DE-AB8E-0F237BC4CC8E}"/>
    <cellStyle name="%60 - Vurgu6 4 2" xfId="379" xr:uid="{A10F6205-FB3E-49A4-A5C5-9EEB50637288}"/>
    <cellStyle name="%60 - Vurgu6 5" xfId="128" xr:uid="{B79A285D-343F-4859-AF75-716D68C20B0A}"/>
    <cellStyle name="%60 - Vurgu6 5 2" xfId="399" xr:uid="{4CFFD158-E76E-4666-8640-84AEFEEB9256}"/>
    <cellStyle name="%60 - Vurgu6 6" xfId="148" xr:uid="{75A99670-E597-4FE7-BF09-A84BFE1A79B5}"/>
    <cellStyle name="%60 - Vurgu6 6 2" xfId="419" xr:uid="{44D6E345-03BD-4224-A14F-A104BD764AB3}"/>
    <cellStyle name="%60 - Vurgu6 7" xfId="168" xr:uid="{9FAE21FE-6F6A-479C-A355-70DD7808DE1D}"/>
    <cellStyle name="%60 - Vurgu6 7 2" xfId="439" xr:uid="{2D456D07-6703-4CC3-9C85-E5B982D03F2A}"/>
    <cellStyle name="%60 - Vurgu6 8" xfId="188" xr:uid="{D6CCD7AF-0550-4C35-AB13-0AB62B83A412}"/>
    <cellStyle name="%60 - Vurgu6 8 2" xfId="459" xr:uid="{654E11D7-7F83-434C-AEDF-5D1C373529C8}"/>
    <cellStyle name="%60 - Vurgu6 9" xfId="208" xr:uid="{746AFCB3-BB2B-4DC3-AE7A-18C39BC27423}"/>
    <cellStyle name="%60 - Vurgu6 9 2" xfId="479" xr:uid="{0A53A5C7-90AB-485C-AAC5-AA30EB05349A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0 2" xfId="314" xr:uid="{A090F81D-AC81-471C-889B-917A20812285}"/>
    <cellStyle name="Normal 11" xfId="149" xr:uid="{D7A19263-9FE8-4CA6-B11D-327FF3721C92}"/>
    <cellStyle name="Normal 11 2" xfId="420" xr:uid="{CF3A52BE-3E80-49E1-ADCA-435804A4BE1D}"/>
    <cellStyle name="Normal 12" xfId="169" xr:uid="{A86B3D1F-AB99-4B63-82E1-57EDD04E0BDF}"/>
    <cellStyle name="Normal 12 2" xfId="440" xr:uid="{848FD339-7791-46AD-8726-646B0DA99D4B}"/>
    <cellStyle name="Normal 13" xfId="189" xr:uid="{BCAAEAE0-58AF-4C0A-8A30-2234FC12F0B4}"/>
    <cellStyle name="Normal 13 2" xfId="460" xr:uid="{10F6982A-0802-4CAF-BBCF-AB709FD0C27E}"/>
    <cellStyle name="Normal 14" xfId="209" xr:uid="{872517C3-299C-4D79-A4BD-E1B947CCA0C0}"/>
    <cellStyle name="Normal 14 2" xfId="480" xr:uid="{6ADA26B4-D08B-412B-A7DB-685082B26362}"/>
    <cellStyle name="Normal 15" xfId="210" xr:uid="{406554F6-E8E6-481E-ABF3-D6B19BA3E911}"/>
    <cellStyle name="Normal 15 2" xfId="481" xr:uid="{8952920F-F4D1-45D3-96C4-B5EA5102967B}"/>
    <cellStyle name="Normal 16" xfId="231" xr:uid="{44976654-01A3-4252-B8EB-57D5670EC44C}"/>
    <cellStyle name="Normal 16 2" xfId="502" xr:uid="{B66FC4D1-043C-4E96-A9EE-35AAF22671A3}"/>
    <cellStyle name="Normal 17" xfId="252" xr:uid="{0478C33B-2B05-4484-8273-5EB6E142662E}"/>
    <cellStyle name="Normal 17 2" xfId="523" xr:uid="{E0A42660-1133-4C92-9B2F-112689AD7469}"/>
    <cellStyle name="Normal 18" xfId="272" xr:uid="{13933BB4-132D-4A36-9BD2-54D051056BFE}"/>
    <cellStyle name="Normal 18 2" xfId="543" xr:uid="{85555A29-16FC-43C3-AB34-F0CEDD66A486}"/>
    <cellStyle name="Normal 19" xfId="292" xr:uid="{193BFF09-1B3B-4B2D-98DB-4FB67004040E}"/>
    <cellStyle name="Normal 2" xfId="47" xr:uid="{5AA281CE-7654-48E3-B4A7-93E3DD1EC944}"/>
    <cellStyle name="Normal 2 2" xfId="318" xr:uid="{CB2668E8-E62E-4960-B4EA-C893180E045F}"/>
    <cellStyle name="Normal 20" xfId="312" xr:uid="{21A9E69C-62D2-4EAA-834C-C0B754055686}"/>
    <cellStyle name="Normal 21" xfId="563" xr:uid="{12B5F7DD-B232-4991-B121-ED2052E9FEE3}"/>
    <cellStyle name="Normal 22" xfId="583" xr:uid="{0EA10F60-6AA9-4DC7-9C21-92B7933A0F3C}"/>
    <cellStyle name="Normal 23" xfId="603" xr:uid="{514A13BF-E3C2-4F7A-B919-2ADFE814C67C}"/>
    <cellStyle name="Normal 24" xfId="623" xr:uid="{0360A84F-493B-4773-AADF-A0228E49D2D2}"/>
    <cellStyle name="Normal 25" xfId="644" xr:uid="{0AFC46FB-E585-4221-968D-611E14067AA5}"/>
    <cellStyle name="Normal 26" xfId="664" xr:uid="{98010570-B7E6-4835-AEDD-9F9A2D5CDCDF}"/>
    <cellStyle name="Normal 27" xfId="684" xr:uid="{A480D247-FFCD-45C5-AD80-69352CFCED93}"/>
    <cellStyle name="Normal 28" xfId="704" xr:uid="{51F02008-AF4C-4E1C-970A-1E74EC8F3CA7}"/>
    <cellStyle name="Normal 29" xfId="724" xr:uid="{FAEEAEA7-E869-4329-8340-601D4666F9C7}"/>
    <cellStyle name="Normal 3" xfId="49" xr:uid="{AE82479F-B4E6-468A-9DB8-EC15B8AC28EC}"/>
    <cellStyle name="Normal 3 2" xfId="320" xr:uid="{98220B49-E2E8-4BA5-9D6D-858E1AD01DC6}"/>
    <cellStyle name="Normal 30" xfId="744" xr:uid="{2FDFF16C-3FEB-445C-B171-657FC6D125D1}"/>
    <cellStyle name="Normal 31" xfId="764" xr:uid="{2E3F26ED-5D11-43D2-8E1F-5823AA7ADDBF}"/>
    <cellStyle name="Normal 4" xfId="1" xr:uid="{40D1E1C7-02CF-4F9F-BFD7-202129797418}"/>
    <cellStyle name="Normal 4 2" xfId="45" xr:uid="{C39210E2-A19A-48D4-8A37-5B7D67CC6339}"/>
    <cellStyle name="Normal 4 2 2" xfId="316" xr:uid="{6141DD9E-5FCC-478F-98AB-F1F73E796ECD}"/>
    <cellStyle name="Normal 4 3" xfId="313" xr:uid="{03281DF6-6B30-4427-B471-FC3079CB8BED}"/>
    <cellStyle name="Normal 5" xfId="69" xr:uid="{DF1B2E99-5E78-4751-A6D9-A98DFE9D96AC}"/>
    <cellStyle name="Normal 5 2" xfId="340" xr:uid="{CC5A5033-3BC3-4269-81AF-0E630DDEB027}"/>
    <cellStyle name="Normal 6" xfId="89" xr:uid="{2CC2596A-3809-4C87-8569-F8E38A813685}"/>
    <cellStyle name="Normal 6 2" xfId="360" xr:uid="{CDDA8A89-E382-44C4-A660-D511E91F041C}"/>
    <cellStyle name="Normal 68" xfId="230" xr:uid="{4ABE1C40-E9D0-426B-AA1F-DBEA588EA0EC}"/>
    <cellStyle name="Normal 68 2" xfId="501" xr:uid="{86547DF9-3D1C-487B-A8BB-CDE8654D6829}"/>
    <cellStyle name="Normal 7" xfId="109" xr:uid="{AA1ECFE9-84A8-47BF-BD9F-2415A73CA2B0}"/>
    <cellStyle name="Normal 7 2" xfId="380" xr:uid="{DE6F9B7C-0782-4BE0-9747-058DF7A95E13}"/>
    <cellStyle name="Normal 8" xfId="129" xr:uid="{D30A561E-8F43-4A6E-9EA7-2E49ECEAEE29}"/>
    <cellStyle name="Normal 8 2" xfId="400" xr:uid="{BA525DF0-089C-47DE-BBDF-93A44162FAF7}"/>
    <cellStyle name="Normal 9" xfId="44" xr:uid="{63A3C05D-8BDF-42C2-BBFA-8998777CD855}"/>
    <cellStyle name="Not 10" xfId="170" xr:uid="{5DBC1A68-6348-4C26-9DF6-D7D0FD4647DA}"/>
    <cellStyle name="Not 10 2" xfId="441" xr:uid="{9A15C7D0-8AD0-4570-B290-C36553448C00}"/>
    <cellStyle name="Not 11" xfId="190" xr:uid="{E7756890-4574-4CA7-BA03-74AFBA7AFCBF}"/>
    <cellStyle name="Not 11 2" xfId="461" xr:uid="{932B7087-54AC-4487-A9F8-3C0A7B624D01}"/>
    <cellStyle name="Not 12" xfId="211" xr:uid="{103E05B3-97D8-4FE2-9706-0D85FF469DD6}"/>
    <cellStyle name="Not 12 2" xfId="482" xr:uid="{A57147B6-99C9-4EDE-AEE5-C5EE3BED9DD4}"/>
    <cellStyle name="Not 13" xfId="233" xr:uid="{F5E451C4-8C24-4761-B76F-726A842E808C}"/>
    <cellStyle name="Not 13 2" xfId="504" xr:uid="{1E6916B3-1F6F-47F7-8537-1D0EA9BC5695}"/>
    <cellStyle name="Not 14" xfId="253" xr:uid="{F0167E82-A6EC-4D30-B7AD-A4B405131472}"/>
    <cellStyle name="Not 14 2" xfId="524" xr:uid="{66581EFE-5494-4F91-95A5-BF0ECA692F4F}"/>
    <cellStyle name="Not 15" xfId="273" xr:uid="{938D0BE9-D8F8-425C-A56D-5F535681CE85}"/>
    <cellStyle name="Not 15 2" xfId="544" xr:uid="{6F00DA86-C9EE-41B6-A87C-D68304999DEF}"/>
    <cellStyle name="Not 16" xfId="293" xr:uid="{9F33F715-26AE-40D1-AE28-AE3BFC17C520}"/>
    <cellStyle name="Not 17" xfId="564" xr:uid="{7CC429B3-77A8-4CBD-A573-8320D3854F3E}"/>
    <cellStyle name="Not 18" xfId="584" xr:uid="{70766C70-7B8A-4E65-8BDD-4C3663D9DD91}"/>
    <cellStyle name="Not 19" xfId="604" xr:uid="{2FEE6BC7-3E97-4756-8C01-4162B89B54A5}"/>
    <cellStyle name="Not 2" xfId="48" xr:uid="{C4E66159-CDE1-4209-9E3F-CD196C5357D9}"/>
    <cellStyle name="Not 2 2" xfId="319" xr:uid="{C2349AEF-BAF4-47A6-9F60-216498593293}"/>
    <cellStyle name="Not 20" xfId="624" xr:uid="{BD2F64B8-0D3F-4926-83F2-25D5D9644286}"/>
    <cellStyle name="Not 21" xfId="645" xr:uid="{A3DCC948-76CC-4CA8-B87E-57802A5D9D59}"/>
    <cellStyle name="Not 22" xfId="665" xr:uid="{8C9FF96B-6939-4FB8-ADB0-63EC28731A97}"/>
    <cellStyle name="Not 23" xfId="685" xr:uid="{217F05EA-2D4C-4F0E-AAC2-66AD59A505E7}"/>
    <cellStyle name="Not 24" xfId="705" xr:uid="{F93C3251-22BC-48E0-8915-1EB5CE9A3AE6}"/>
    <cellStyle name="Not 25" xfId="725" xr:uid="{731EAFD2-2092-4736-9A45-4053CE2A1C14}"/>
    <cellStyle name="Not 26" xfId="745" xr:uid="{F7F99AE4-DB74-4588-A7D4-7384C4453ED8}"/>
    <cellStyle name="Not 27" xfId="765" xr:uid="{55485C26-2B22-471A-A02B-0EFA17455972}"/>
    <cellStyle name="Not 3" xfId="50" xr:uid="{2C5D45E0-B05E-4E3A-8EAE-C3A04618488F}"/>
    <cellStyle name="Not 3 2" xfId="321" xr:uid="{1A7AD535-ADB5-4863-A9AA-C7AA0EC1CC16}"/>
    <cellStyle name="Not 4" xfId="70" xr:uid="{983F21EA-F880-4071-ABDC-B2C7B50B05B9}"/>
    <cellStyle name="Not 4 2" xfId="341" xr:uid="{75A81980-D538-47A5-8276-B473CDBC3663}"/>
    <cellStyle name="Not 5" xfId="90" xr:uid="{2DF46D0E-EF60-4992-8ADA-90E4243F32AF}"/>
    <cellStyle name="Not 5 2" xfId="361" xr:uid="{F134B9DC-4DAB-468A-B5EE-4AF689616439}"/>
    <cellStyle name="Not 6" xfId="110" xr:uid="{808F4CB0-21C8-4D7E-B9A3-160DD11E852A}"/>
    <cellStyle name="Not 6 2" xfId="381" xr:uid="{F0EE65E6-6004-490E-B8E6-19F129D1C5CE}"/>
    <cellStyle name="Not 7" xfId="130" xr:uid="{B96A47F2-521D-4956-9729-AF51B84F743E}"/>
    <cellStyle name="Not 7 2" xfId="401" xr:uid="{C81B7615-D65F-47CC-B911-462F28723D7F}"/>
    <cellStyle name="Not 8" xfId="43" xr:uid="{D27A8885-8CF3-4AF6-93D8-96AC883B0141}"/>
    <cellStyle name="Not 8 2" xfId="315" xr:uid="{61C4E526-2BFB-4305-BBCB-F6DC20CA1C82}"/>
    <cellStyle name="Not 9" xfId="150" xr:uid="{937E7B6F-1367-4E3A-B937-8F9AB6ED4E6A}"/>
    <cellStyle name="Not 9 2" xfId="421" xr:uid="{04E6D909-1171-4E65-8D79-5DACCC1409B0}"/>
    <cellStyle name="Nötr" xfId="9" builtinId="28" customBuiltin="1"/>
    <cellStyle name="Toplam" xfId="17" builtinId="25" customBuiltin="1"/>
    <cellStyle name="Uyarı Metni" xfId="15" builtinId="11" customBuiltin="1"/>
    <cellStyle name="Virgül" xfId="643" builtinId="3"/>
    <cellStyle name="Virgül 2" xfId="46" xr:uid="{3CB7ECC5-2430-4EB0-BDE6-CF8116780599}"/>
    <cellStyle name="Virgül 2 2" xfId="317" xr:uid="{AEB9EF9F-20FC-40D9-9101-73E739D77799}"/>
    <cellStyle name="Virgül 3" xfId="232" xr:uid="{9219EFA9-D5E1-4B52-B88C-5BC3F151B331}"/>
    <cellStyle name="Virgül 3 2" xfId="503" xr:uid="{CDB76176-39DB-477D-A632-4972F7D780D7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801860-E714-4A54-81A0-E1D3168B3B9E}">
  <dimension ref="B1:AC43"/>
  <sheetViews>
    <sheetView zoomScale="85" zoomScaleNormal="85" workbookViewId="0">
      <selection activeCell="E44" sqref="E4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hidden="1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9.28515625" customWidth="1"/>
    <col min="23" max="23" width="10.28515625" bestFit="1" customWidth="1"/>
    <col min="24" max="24" width="5" bestFit="1" customWidth="1"/>
    <col min="25" max="25" width="9.710937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342" t="s">
        <v>33</v>
      </c>
      <c r="C2" s="343"/>
      <c r="D2" s="343"/>
      <c r="E2" s="343"/>
      <c r="F2" s="343"/>
      <c r="G2" s="343"/>
      <c r="H2" s="343"/>
      <c r="I2" s="343"/>
      <c r="J2" s="344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105312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52">
        <v>45535</v>
      </c>
      <c r="Q3" s="53" t="s">
        <v>35</v>
      </c>
      <c r="R3" s="52">
        <v>45630</v>
      </c>
      <c r="S3" s="53" t="s">
        <v>36</v>
      </c>
      <c r="T3" s="54">
        <v>337</v>
      </c>
      <c r="U3" s="53" t="s">
        <v>37</v>
      </c>
      <c r="V3" s="53" t="s">
        <v>34</v>
      </c>
      <c r="W3" s="55">
        <v>100</v>
      </c>
      <c r="X3" s="55" t="s">
        <v>38</v>
      </c>
      <c r="Y3" s="56">
        <v>610</v>
      </c>
      <c r="Z3" s="57">
        <v>61000</v>
      </c>
      <c r="AA3" s="58"/>
      <c r="AB3" s="57">
        <v>61000</v>
      </c>
    </row>
    <row r="4" spans="2:29" x14ac:dyDescent="0.25">
      <c r="B4" s="7">
        <v>45627</v>
      </c>
      <c r="C4" s="8">
        <v>0</v>
      </c>
      <c r="D4" s="9"/>
      <c r="E4" s="10">
        <v>13.25</v>
      </c>
      <c r="F4" s="33">
        <f>E4*C4</f>
        <v>0</v>
      </c>
      <c r="G4" s="11"/>
      <c r="H4" s="12" t="s">
        <v>6</v>
      </c>
      <c r="I4" s="13">
        <v>0.01</v>
      </c>
      <c r="J4" s="14">
        <f>(F36+F37)*I4</f>
        <v>921.93500000000006</v>
      </c>
      <c r="L4" s="74"/>
      <c r="P4" s="59">
        <v>45561</v>
      </c>
      <c r="Q4" s="13">
        <v>90</v>
      </c>
      <c r="R4" s="59">
        <f>P4+Q4</f>
        <v>45651</v>
      </c>
      <c r="S4" s="60" t="s">
        <v>36</v>
      </c>
      <c r="T4" s="61">
        <v>398</v>
      </c>
      <c r="U4" s="60" t="s">
        <v>37</v>
      </c>
      <c r="V4" s="60" t="s">
        <v>39</v>
      </c>
      <c r="W4" s="62">
        <v>120</v>
      </c>
      <c r="X4" s="62" t="s">
        <v>12</v>
      </c>
      <c r="Y4" s="63">
        <v>11.75</v>
      </c>
      <c r="Z4" s="64">
        <v>1410</v>
      </c>
      <c r="AA4" s="64">
        <v>14.1</v>
      </c>
      <c r="AB4" s="64">
        <v>1424.1</v>
      </c>
    </row>
    <row r="5" spans="2:29" x14ac:dyDescent="0.25">
      <c r="B5" s="7">
        <v>45628</v>
      </c>
      <c r="C5" s="8">
        <v>427</v>
      </c>
      <c r="D5" s="9"/>
      <c r="E5" s="10">
        <v>13.25</v>
      </c>
      <c r="F5" s="33">
        <f t="shared" ref="F5:F34" si="0">E5*C5</f>
        <v>5657.75</v>
      </c>
      <c r="G5" s="11"/>
      <c r="H5" s="12" t="s">
        <v>7</v>
      </c>
      <c r="I5" s="13">
        <v>1E-3</v>
      </c>
      <c r="J5" s="14">
        <f>(F36+F37)*I5</f>
        <v>92.1935</v>
      </c>
      <c r="L5" s="74"/>
      <c r="P5" s="65"/>
      <c r="Q5" s="65"/>
      <c r="R5" s="65"/>
      <c r="S5" s="65"/>
      <c r="T5" s="65"/>
      <c r="U5" s="65"/>
      <c r="V5" s="65" t="s">
        <v>42</v>
      </c>
      <c r="W5" s="65"/>
      <c r="X5" s="65"/>
      <c r="Y5" s="65"/>
      <c r="Z5" s="65"/>
      <c r="AA5" s="65"/>
      <c r="AB5" s="66">
        <f>SUM(AB3:AB4)*-1</f>
        <v>-62424.1</v>
      </c>
    </row>
    <row r="6" spans="2:29" x14ac:dyDescent="0.25">
      <c r="B6" s="7">
        <v>45629</v>
      </c>
      <c r="C6" s="8"/>
      <c r="D6" s="9"/>
      <c r="E6" s="10">
        <v>13.25</v>
      </c>
      <c r="F6" s="33">
        <f t="shared" si="0"/>
        <v>0</v>
      </c>
      <c r="G6" s="11"/>
      <c r="H6" s="12" t="s">
        <v>8</v>
      </c>
      <c r="I6" s="13"/>
      <c r="J6" s="14"/>
      <c r="L6" s="74"/>
      <c r="P6" s="67">
        <v>45596</v>
      </c>
      <c r="Q6" s="68" t="s">
        <v>40</v>
      </c>
      <c r="R6" s="67">
        <v>45671</v>
      </c>
      <c r="S6" s="68" t="s">
        <v>36</v>
      </c>
      <c r="T6" s="69">
        <v>548</v>
      </c>
      <c r="U6" s="68" t="s">
        <v>37</v>
      </c>
      <c r="V6" s="68" t="s">
        <v>41</v>
      </c>
      <c r="W6" s="70">
        <v>50</v>
      </c>
      <c r="X6" s="70" t="s">
        <v>38</v>
      </c>
      <c r="Y6" s="71">
        <v>495</v>
      </c>
      <c r="Z6" s="72">
        <v>24750</v>
      </c>
      <c r="AA6" s="73"/>
      <c r="AB6" s="72">
        <v>24750</v>
      </c>
    </row>
    <row r="7" spans="2:29" x14ac:dyDescent="0.25">
      <c r="B7" s="7">
        <v>45630</v>
      </c>
      <c r="C7" s="8">
        <v>443</v>
      </c>
      <c r="D7" s="9"/>
      <c r="E7" s="10">
        <v>13.25</v>
      </c>
      <c r="F7" s="33">
        <f t="shared" si="0"/>
        <v>5869.75</v>
      </c>
      <c r="G7" s="11"/>
      <c r="H7" s="12" t="s">
        <v>9</v>
      </c>
      <c r="I7" s="13"/>
      <c r="J7" s="14">
        <v>0</v>
      </c>
      <c r="L7" s="74"/>
      <c r="P7" s="75">
        <v>45649</v>
      </c>
      <c r="Q7" s="60" t="s">
        <v>44</v>
      </c>
      <c r="R7" s="75">
        <v>45679</v>
      </c>
      <c r="S7" s="60" t="s">
        <v>36</v>
      </c>
      <c r="T7" s="61">
        <v>708</v>
      </c>
      <c r="U7" s="60" t="s">
        <v>37</v>
      </c>
      <c r="V7" s="60" t="s">
        <v>45</v>
      </c>
      <c r="W7" s="62">
        <v>50</v>
      </c>
      <c r="X7" s="60" t="s">
        <v>12</v>
      </c>
      <c r="Y7" s="63">
        <v>34</v>
      </c>
      <c r="Z7" s="64">
        <v>1700</v>
      </c>
      <c r="AA7" s="64"/>
      <c r="AB7" s="64">
        <v>1700</v>
      </c>
    </row>
    <row r="8" spans="2:29" x14ac:dyDescent="0.25">
      <c r="B8" s="7">
        <v>45631</v>
      </c>
      <c r="C8" s="8"/>
      <c r="D8" s="9"/>
      <c r="E8" s="10">
        <v>13.25</v>
      </c>
      <c r="F8" s="33">
        <f t="shared" si="0"/>
        <v>0</v>
      </c>
      <c r="G8" s="15">
        <v>45596</v>
      </c>
      <c r="H8" s="16" t="s">
        <v>50</v>
      </c>
      <c r="I8" s="17" t="s">
        <v>51</v>
      </c>
      <c r="J8" s="18">
        <v>24750</v>
      </c>
      <c r="L8" s="74"/>
      <c r="P8" s="75">
        <v>45649</v>
      </c>
      <c r="Q8" s="60" t="s">
        <v>44</v>
      </c>
      <c r="R8" s="75">
        <v>45679</v>
      </c>
      <c r="S8" s="60" t="s">
        <v>36</v>
      </c>
      <c r="T8" s="61">
        <v>708</v>
      </c>
      <c r="U8" s="60" t="s">
        <v>37</v>
      </c>
      <c r="V8" s="60" t="s">
        <v>46</v>
      </c>
      <c r="W8" s="62">
        <v>50</v>
      </c>
      <c r="X8" s="60" t="s">
        <v>12</v>
      </c>
      <c r="Y8" s="63">
        <v>28</v>
      </c>
      <c r="Z8" s="64">
        <v>1400</v>
      </c>
      <c r="AA8" s="64"/>
      <c r="AB8" s="64">
        <v>1400</v>
      </c>
    </row>
    <row r="9" spans="2:29" x14ac:dyDescent="0.25">
      <c r="B9" s="7">
        <v>45632</v>
      </c>
      <c r="C9" s="8">
        <v>433</v>
      </c>
      <c r="D9" s="9"/>
      <c r="E9" s="10">
        <v>13.25</v>
      </c>
      <c r="F9" s="33">
        <f t="shared" si="0"/>
        <v>5737.25</v>
      </c>
      <c r="G9" s="15">
        <v>45646</v>
      </c>
      <c r="H9" s="16" t="s">
        <v>52</v>
      </c>
      <c r="I9" s="17"/>
      <c r="J9" s="18">
        <v>56231.75</v>
      </c>
      <c r="L9" s="74"/>
      <c r="P9" s="65"/>
      <c r="Q9" s="65"/>
      <c r="R9" s="65"/>
      <c r="S9" s="65"/>
      <c r="T9" s="65"/>
      <c r="U9" s="65"/>
      <c r="V9" s="65" t="s">
        <v>43</v>
      </c>
      <c r="W9" s="65"/>
      <c r="X9" s="65"/>
      <c r="Y9" s="65"/>
      <c r="Z9" s="65"/>
      <c r="AA9" s="65"/>
      <c r="AB9" s="66">
        <f>SUM(AB6:AB8)*-1</f>
        <v>-27850</v>
      </c>
    </row>
    <row r="10" spans="2:29" x14ac:dyDescent="0.25">
      <c r="B10" s="7">
        <v>45633</v>
      </c>
      <c r="C10" s="8"/>
      <c r="D10" s="9"/>
      <c r="E10" s="10">
        <v>13.25</v>
      </c>
      <c r="F10" s="33">
        <f t="shared" si="0"/>
        <v>0</v>
      </c>
      <c r="G10" s="15">
        <v>45646</v>
      </c>
      <c r="H10" s="16" t="s">
        <v>53</v>
      </c>
      <c r="I10" s="17"/>
      <c r="J10" s="18">
        <v>-56231.75</v>
      </c>
      <c r="L10" s="74"/>
      <c r="P10" s="76">
        <v>45646</v>
      </c>
      <c r="Q10" s="77" t="s">
        <v>47</v>
      </c>
      <c r="R10" s="76">
        <v>45726</v>
      </c>
      <c r="S10" s="77" t="s">
        <v>36</v>
      </c>
      <c r="T10" s="78">
        <v>689</v>
      </c>
      <c r="U10" s="77" t="s">
        <v>37</v>
      </c>
      <c r="V10" s="77" t="s">
        <v>48</v>
      </c>
      <c r="W10" s="10">
        <v>65820</v>
      </c>
      <c r="X10" s="77" t="s">
        <v>12</v>
      </c>
      <c r="Y10" s="79">
        <v>1.6</v>
      </c>
      <c r="Z10" s="80">
        <v>105312</v>
      </c>
      <c r="AA10" s="80"/>
      <c r="AB10" s="80">
        <v>105312</v>
      </c>
    </row>
    <row r="11" spans="2:29" x14ac:dyDescent="0.25">
      <c r="B11" s="7">
        <v>45634</v>
      </c>
      <c r="C11" s="8">
        <v>447.5</v>
      </c>
      <c r="D11" s="9"/>
      <c r="E11" s="10">
        <v>13.25</v>
      </c>
      <c r="F11" s="33">
        <f t="shared" si="0"/>
        <v>5929.375</v>
      </c>
      <c r="G11" s="15">
        <v>45649</v>
      </c>
      <c r="H11" s="16" t="s">
        <v>54</v>
      </c>
      <c r="I11" s="17" t="s">
        <v>55</v>
      </c>
      <c r="J11" s="18">
        <v>1700</v>
      </c>
      <c r="L11" s="74"/>
      <c r="P11" s="76"/>
      <c r="Q11" s="77"/>
      <c r="R11" s="76"/>
      <c r="S11" s="77"/>
      <c r="T11" s="78"/>
      <c r="U11" s="77"/>
      <c r="V11" s="77" t="s">
        <v>49</v>
      </c>
      <c r="W11" s="10"/>
      <c r="X11" s="77"/>
      <c r="Y11" s="79"/>
      <c r="Z11" s="80"/>
      <c r="AA11" s="80"/>
      <c r="AB11" s="80"/>
    </row>
    <row r="12" spans="2:29" x14ac:dyDescent="0.25">
      <c r="B12" s="7">
        <v>45635</v>
      </c>
      <c r="C12" s="8"/>
      <c r="D12" s="9"/>
      <c r="E12" s="10">
        <v>13.25</v>
      </c>
      <c r="F12" s="33">
        <f t="shared" si="0"/>
        <v>0</v>
      </c>
      <c r="G12" s="15">
        <v>45649</v>
      </c>
      <c r="H12" s="16" t="s">
        <v>56</v>
      </c>
      <c r="I12" s="17" t="s">
        <v>55</v>
      </c>
      <c r="J12" s="18">
        <v>1400</v>
      </c>
    </row>
    <row r="13" spans="2:29" x14ac:dyDescent="0.25">
      <c r="B13" s="7">
        <v>45636</v>
      </c>
      <c r="C13" s="8">
        <v>470</v>
      </c>
      <c r="D13" s="9"/>
      <c r="E13" s="10">
        <v>13.25</v>
      </c>
      <c r="F13" s="33">
        <f t="shared" si="0"/>
        <v>6227.5</v>
      </c>
      <c r="G13" s="15">
        <v>45672</v>
      </c>
      <c r="H13" s="16" t="s">
        <v>52</v>
      </c>
      <c r="I13" s="17"/>
      <c r="J13" s="18">
        <v>63329.37</v>
      </c>
    </row>
    <row r="14" spans="2:29" x14ac:dyDescent="0.25">
      <c r="B14" s="7">
        <v>45637</v>
      </c>
      <c r="C14" s="8"/>
      <c r="D14" s="9"/>
      <c r="E14" s="10">
        <v>13.25</v>
      </c>
      <c r="F14" s="33">
        <f t="shared" si="0"/>
        <v>0</v>
      </c>
      <c r="G14" s="15"/>
      <c r="H14" s="16"/>
      <c r="I14" s="17"/>
      <c r="J14" s="18"/>
    </row>
    <row r="15" spans="2:29" x14ac:dyDescent="0.25">
      <c r="B15" s="7">
        <v>45638</v>
      </c>
      <c r="C15" s="8">
        <v>508</v>
      </c>
      <c r="D15" s="9"/>
      <c r="E15" s="10">
        <v>13.25</v>
      </c>
      <c r="F15" s="33">
        <f t="shared" si="0"/>
        <v>6731</v>
      </c>
      <c r="G15" s="19"/>
      <c r="H15" s="16"/>
      <c r="I15" s="17"/>
      <c r="J15" s="18"/>
    </row>
    <row r="16" spans="2:29" x14ac:dyDescent="0.25">
      <c r="B16" s="7">
        <v>45639</v>
      </c>
      <c r="C16" s="8"/>
      <c r="D16" s="9"/>
      <c r="E16" s="10">
        <v>13.25</v>
      </c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45640</v>
      </c>
      <c r="C17" s="8">
        <v>478</v>
      </c>
      <c r="D17" s="9"/>
      <c r="E17" s="10">
        <v>13.25</v>
      </c>
      <c r="F17" s="33">
        <f t="shared" si="0"/>
        <v>6333.5</v>
      </c>
      <c r="G17" s="19"/>
      <c r="H17" s="16"/>
      <c r="I17" s="17"/>
      <c r="J17" s="18"/>
      <c r="L17" s="74"/>
    </row>
    <row r="18" spans="2:14" x14ac:dyDescent="0.25">
      <c r="B18" s="7">
        <v>45641</v>
      </c>
      <c r="C18" s="8"/>
      <c r="D18" s="9"/>
      <c r="E18" s="10">
        <v>13.25</v>
      </c>
      <c r="F18" s="33">
        <f t="shared" si="0"/>
        <v>0</v>
      </c>
      <c r="G18" s="19"/>
      <c r="H18" s="16"/>
      <c r="I18" s="17"/>
      <c r="J18" s="18"/>
      <c r="L18" s="74"/>
    </row>
    <row r="19" spans="2:14" x14ac:dyDescent="0.25">
      <c r="B19" s="7">
        <v>45642</v>
      </c>
      <c r="C19" s="8">
        <v>491</v>
      </c>
      <c r="D19" s="9"/>
      <c r="E19" s="10">
        <v>13.25</v>
      </c>
      <c r="F19" s="33">
        <f t="shared" si="0"/>
        <v>6505.75</v>
      </c>
      <c r="G19" s="19"/>
      <c r="H19" s="16"/>
      <c r="I19" s="17"/>
      <c r="J19" s="18"/>
      <c r="L19" s="74"/>
    </row>
    <row r="20" spans="2:14" x14ac:dyDescent="0.25">
      <c r="B20" s="7">
        <v>45643</v>
      </c>
      <c r="C20" s="8"/>
      <c r="D20" s="9"/>
      <c r="E20" s="10">
        <v>13.25</v>
      </c>
      <c r="F20" s="33">
        <f t="shared" si="0"/>
        <v>0</v>
      </c>
      <c r="G20" s="19"/>
      <c r="H20" s="16"/>
      <c r="I20" s="17"/>
      <c r="J20" s="18"/>
      <c r="L20" s="74"/>
    </row>
    <row r="21" spans="2:14" x14ac:dyDescent="0.25">
      <c r="B21" s="7">
        <v>45644</v>
      </c>
      <c r="C21" s="8">
        <v>463</v>
      </c>
      <c r="D21" s="9"/>
      <c r="E21" s="10">
        <v>13.25</v>
      </c>
      <c r="F21" s="33">
        <f t="shared" si="0"/>
        <v>6134.75</v>
      </c>
      <c r="G21" s="19"/>
      <c r="H21" s="16"/>
      <c r="I21" s="17"/>
      <c r="J21" s="18"/>
      <c r="L21" s="74"/>
    </row>
    <row r="22" spans="2:14" x14ac:dyDescent="0.25">
      <c r="B22" s="7">
        <v>45645</v>
      </c>
      <c r="C22" s="8"/>
      <c r="D22" s="9"/>
      <c r="E22" s="10">
        <v>13.25</v>
      </c>
      <c r="F22" s="33">
        <f t="shared" si="0"/>
        <v>0</v>
      </c>
      <c r="G22" s="19"/>
      <c r="H22" s="16"/>
      <c r="I22" s="17"/>
      <c r="J22" s="18"/>
      <c r="L22" s="74"/>
    </row>
    <row r="23" spans="2:14" x14ac:dyDescent="0.25">
      <c r="B23" s="7">
        <v>45646</v>
      </c>
      <c r="C23" s="8">
        <v>464</v>
      </c>
      <c r="D23" s="9"/>
      <c r="E23" s="10">
        <v>13.25</v>
      </c>
      <c r="F23" s="33">
        <f t="shared" si="0"/>
        <v>6148</v>
      </c>
      <c r="G23" s="19"/>
      <c r="H23" s="16"/>
      <c r="I23" s="17"/>
      <c r="J23" s="18"/>
      <c r="L23" s="74"/>
    </row>
    <row r="24" spans="2:14" x14ac:dyDescent="0.25">
      <c r="B24" s="7">
        <v>45647</v>
      </c>
      <c r="C24" s="8"/>
      <c r="D24" s="9"/>
      <c r="E24" s="10">
        <v>13.25</v>
      </c>
      <c r="F24" s="33">
        <f t="shared" si="0"/>
        <v>0</v>
      </c>
      <c r="G24" s="19"/>
      <c r="H24" s="16"/>
      <c r="I24" s="17"/>
      <c r="J24" s="18"/>
      <c r="L24" s="74"/>
    </row>
    <row r="25" spans="2:14" x14ac:dyDescent="0.25">
      <c r="B25" s="7">
        <v>45648</v>
      </c>
      <c r="C25" s="8">
        <v>453.5</v>
      </c>
      <c r="D25" s="9"/>
      <c r="E25" s="10">
        <v>13.25</v>
      </c>
      <c r="F25" s="33">
        <f t="shared" si="0"/>
        <v>6008.875</v>
      </c>
      <c r="G25" s="19"/>
      <c r="H25" s="16"/>
      <c r="I25" s="17"/>
      <c r="J25" s="18"/>
      <c r="L25" s="74"/>
    </row>
    <row r="26" spans="2:14" x14ac:dyDescent="0.25">
      <c r="B26" s="7">
        <v>45649</v>
      </c>
      <c r="C26" s="8"/>
      <c r="D26" s="9"/>
      <c r="E26" s="10">
        <v>13.25</v>
      </c>
      <c r="F26" s="33">
        <f t="shared" si="0"/>
        <v>0</v>
      </c>
      <c r="G26" s="19"/>
      <c r="H26" s="16"/>
      <c r="I26" s="17"/>
      <c r="J26" s="18"/>
      <c r="L26" s="74"/>
    </row>
    <row r="27" spans="2:14" x14ac:dyDescent="0.25">
      <c r="B27" s="7">
        <v>45650</v>
      </c>
      <c r="C27" s="8">
        <v>485.5</v>
      </c>
      <c r="D27" s="9"/>
      <c r="E27" s="10">
        <v>13.25</v>
      </c>
      <c r="F27" s="33">
        <f t="shared" si="0"/>
        <v>6432.875</v>
      </c>
      <c r="G27" s="19"/>
      <c r="H27" s="16"/>
      <c r="I27" s="17"/>
      <c r="J27" s="18"/>
      <c r="L27" s="74"/>
      <c r="M27" s="17"/>
      <c r="N27" s="40"/>
    </row>
    <row r="28" spans="2:14" x14ac:dyDescent="0.25">
      <c r="B28" s="7">
        <v>45651</v>
      </c>
      <c r="C28" s="8"/>
      <c r="D28" s="9"/>
      <c r="E28" s="10">
        <v>13.25</v>
      </c>
      <c r="F28" s="33">
        <f t="shared" si="0"/>
        <v>0</v>
      </c>
      <c r="G28" s="19"/>
      <c r="H28" s="16"/>
      <c r="I28" s="17"/>
      <c r="J28" s="18"/>
      <c r="L28" s="74"/>
      <c r="M28" s="17"/>
      <c r="N28" s="40"/>
    </row>
    <row r="29" spans="2:14" x14ac:dyDescent="0.25">
      <c r="B29" s="7">
        <v>45652</v>
      </c>
      <c r="C29" s="8">
        <v>483</v>
      </c>
      <c r="D29" s="9"/>
      <c r="E29" s="10">
        <v>13.25</v>
      </c>
      <c r="F29" s="33">
        <f t="shared" si="0"/>
        <v>6399.75</v>
      </c>
      <c r="G29" s="19"/>
      <c r="H29" s="16"/>
      <c r="I29" s="17"/>
      <c r="J29" s="18"/>
      <c r="L29" s="74"/>
      <c r="M29" s="17"/>
      <c r="N29" s="40"/>
    </row>
    <row r="30" spans="2:14" x14ac:dyDescent="0.25">
      <c r="B30" s="7">
        <v>45653</v>
      </c>
      <c r="C30" s="8"/>
      <c r="D30" s="9"/>
      <c r="E30" s="10">
        <v>13.25</v>
      </c>
      <c r="F30" s="33">
        <f t="shared" si="0"/>
        <v>0</v>
      </c>
      <c r="G30" s="19"/>
      <c r="H30" s="16"/>
      <c r="I30" s="17"/>
      <c r="J30" s="18"/>
      <c r="L30" s="74"/>
      <c r="M30" s="17"/>
      <c r="N30" s="40"/>
    </row>
    <row r="31" spans="2:14" x14ac:dyDescent="0.25">
      <c r="B31" s="7">
        <v>45654</v>
      </c>
      <c r="C31" s="8">
        <v>455</v>
      </c>
      <c r="D31" s="9"/>
      <c r="E31" s="10">
        <v>13.25</v>
      </c>
      <c r="F31" s="33">
        <f t="shared" si="0"/>
        <v>6028.75</v>
      </c>
      <c r="G31" s="19"/>
      <c r="H31" s="16"/>
      <c r="I31" s="17"/>
      <c r="J31" s="18"/>
      <c r="L31" s="74"/>
      <c r="M31" s="17"/>
      <c r="N31" s="40"/>
    </row>
    <row r="32" spans="2:14" x14ac:dyDescent="0.25">
      <c r="B32" s="7">
        <v>45655</v>
      </c>
      <c r="C32" s="8"/>
      <c r="D32" s="9"/>
      <c r="E32" s="10">
        <v>13.25</v>
      </c>
      <c r="F32" s="33">
        <f t="shared" si="0"/>
        <v>0</v>
      </c>
      <c r="G32" s="19"/>
      <c r="H32" s="16"/>
      <c r="I32" s="17"/>
      <c r="J32" s="18"/>
      <c r="L32" s="74"/>
      <c r="M32" s="17"/>
      <c r="N32" s="40"/>
    </row>
    <row r="33" spans="2:14" x14ac:dyDescent="0.25">
      <c r="B33" s="7">
        <v>45656</v>
      </c>
      <c r="C33" s="8">
        <v>456.5</v>
      </c>
      <c r="D33" s="9"/>
      <c r="E33" s="10">
        <v>13.25</v>
      </c>
      <c r="F33" s="33">
        <f t="shared" si="0"/>
        <v>6048.625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>
        <v>45657</v>
      </c>
      <c r="C34" s="35"/>
      <c r="D34" s="36"/>
      <c r="E34" s="37">
        <v>13.25</v>
      </c>
      <c r="F34" s="38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6958</v>
      </c>
      <c r="D35" s="43">
        <f>SUM(D4:D34)</f>
        <v>0</v>
      </c>
      <c r="E35" s="44"/>
      <c r="F35" s="45" t="s">
        <v>4</v>
      </c>
      <c r="G35" s="24"/>
      <c r="H35" s="345" t="s">
        <v>11</v>
      </c>
      <c r="I35" s="345"/>
      <c r="J35" s="25">
        <f>SUM(J4:J34)</f>
        <v>92193.498499999987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346" t="s">
        <v>13</v>
      </c>
      <c r="I36" s="346"/>
      <c r="J36" s="18">
        <f>F36+F37</f>
        <v>92193.5</v>
      </c>
      <c r="L36" s="31">
        <f>J36-J4-J5-J6</f>
        <v>91179.371500000008</v>
      </c>
      <c r="M36" s="31"/>
      <c r="N36" s="31">
        <f>L36-M36</f>
        <v>91179.371500000008</v>
      </c>
    </row>
    <row r="37" spans="2:14" x14ac:dyDescent="0.25">
      <c r="B37" s="26" t="s">
        <v>14</v>
      </c>
      <c r="C37" s="30">
        <f>C35</f>
        <v>6958</v>
      </c>
      <c r="D37" s="9">
        <f>D35/1.03</f>
        <v>0</v>
      </c>
      <c r="E37" s="10"/>
      <c r="F37" s="33">
        <f>SUM(F4:F36)</f>
        <v>92193.5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347" t="s">
        <v>16</v>
      </c>
      <c r="C39" s="348"/>
      <c r="D39" s="27"/>
      <c r="E39" s="37"/>
      <c r="F39" s="38"/>
      <c r="G39" s="28"/>
      <c r="H39" s="349" t="s">
        <v>17</v>
      </c>
      <c r="I39" s="349"/>
      <c r="J39" s="29">
        <f>J36+J37+J38-J35</f>
        <v>1.500000013038516E-3</v>
      </c>
      <c r="M39" s="17"/>
      <c r="N39" s="40">
        <f>J39+N34</f>
        <v>1.500000013038516E-3</v>
      </c>
    </row>
    <row r="40" spans="2:14" ht="15.75" thickBot="1" x14ac:dyDescent="0.3">
      <c r="B40" s="339"/>
      <c r="C40" s="340"/>
      <c r="D40" s="340"/>
      <c r="E40" s="340"/>
      <c r="F40" s="340"/>
      <c r="G40" s="340"/>
      <c r="H40" s="340"/>
      <c r="I40" s="340"/>
      <c r="J40" s="341"/>
      <c r="M40" s="17" t="s">
        <v>25</v>
      </c>
      <c r="N40" s="40"/>
    </row>
    <row r="41" spans="2:14" ht="15.75" thickBot="1" x14ac:dyDescent="0.3">
      <c r="B41" s="339"/>
      <c r="C41" s="340"/>
      <c r="D41" s="340"/>
      <c r="E41" s="340"/>
      <c r="F41" s="340"/>
      <c r="G41" s="340"/>
      <c r="H41" s="340"/>
      <c r="I41" s="340"/>
      <c r="J41" s="341"/>
      <c r="M41" s="17" t="s">
        <v>32</v>
      </c>
      <c r="N41" s="40">
        <f>N40+N39</f>
        <v>1.500000013038516E-3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573C5F-43C6-4499-A5D3-1E4EA4E74F10}">
  <sheetPr>
    <pageSetUpPr fitToPage="1"/>
  </sheetPr>
  <dimension ref="B1:AC43"/>
  <sheetViews>
    <sheetView zoomScale="85" zoomScaleNormal="85" zoomScaleSheetLayoutView="55" workbookViewId="0">
      <selection activeCell="J5" sqref="J5"/>
    </sheetView>
  </sheetViews>
  <sheetFormatPr defaultRowHeight="15" x14ac:dyDescent="0.25"/>
  <cols>
    <col min="1" max="1" width="5.140625" customWidth="1"/>
    <col min="2" max="2" width="12.140625" bestFit="1" customWidth="1"/>
    <col min="3" max="5" width="9.42578125" bestFit="1" customWidth="1"/>
    <col min="6" max="6" width="13.42578125" bestFit="1" customWidth="1"/>
    <col min="7" max="7" width="12.140625" bestFit="1" customWidth="1"/>
    <col min="8" max="8" width="12.28515625" customWidth="1"/>
    <col min="9" max="9" width="9.85546875" customWidth="1"/>
    <col min="10" max="10" width="13.85546875" customWidth="1"/>
    <col min="11" max="11" width="5.140625" customWidth="1"/>
    <col min="12" max="14" width="13.42578125" hidden="1" customWidth="1"/>
    <col min="15" max="15" width="5.140625" customWidth="1"/>
    <col min="16" max="16" width="12.140625" bestFit="1" customWidth="1"/>
    <col min="17" max="17" width="4.85546875" bestFit="1" customWidth="1"/>
    <col min="18" max="18" width="12.140625" bestFit="1" customWidth="1"/>
    <col min="19" max="19" width="4.85546875" bestFit="1" customWidth="1"/>
    <col min="20" max="20" width="5.28515625" bestFit="1" customWidth="1"/>
    <col min="21" max="21" width="6.42578125" bestFit="1" customWidth="1"/>
    <col min="22" max="22" width="38.42578125" bestFit="1" customWidth="1"/>
    <col min="23" max="23" width="12.140625" bestFit="1" customWidth="1"/>
    <col min="24" max="24" width="5" bestFit="1" customWidth="1"/>
    <col min="25" max="25" width="11.7109375" bestFit="1" customWidth="1"/>
    <col min="26" max="26" width="10.28515625" bestFit="1" customWidth="1"/>
    <col min="27" max="27" width="10.85546875" bestFit="1" customWidth="1"/>
    <col min="28" max="28" width="11.5703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342" t="s">
        <v>33</v>
      </c>
      <c r="C2" s="343"/>
      <c r="D2" s="343"/>
      <c r="E2" s="343"/>
      <c r="F2" s="343"/>
      <c r="G2" s="343"/>
      <c r="H2" s="343"/>
      <c r="I2" s="343"/>
      <c r="J2" s="344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155662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O3" s="105"/>
      <c r="P3" s="106">
        <v>45671</v>
      </c>
      <c r="Q3" s="95" t="s">
        <v>44</v>
      </c>
      <c r="R3" s="94">
        <v>45701</v>
      </c>
      <c r="S3" s="95" t="s">
        <v>57</v>
      </c>
      <c r="T3" s="96">
        <v>18</v>
      </c>
      <c r="U3" s="95" t="s">
        <v>37</v>
      </c>
      <c r="V3" s="95" t="s">
        <v>58</v>
      </c>
      <c r="W3" s="97">
        <v>20</v>
      </c>
      <c r="X3" s="95" t="s">
        <v>38</v>
      </c>
      <c r="Y3" s="98">
        <v>970</v>
      </c>
      <c r="Z3" s="99">
        <v>19400</v>
      </c>
      <c r="AA3" s="100"/>
      <c r="AB3" s="99">
        <v>19400</v>
      </c>
    </row>
    <row r="4" spans="2:29" x14ac:dyDescent="0.25">
      <c r="B4" s="7">
        <v>45658</v>
      </c>
      <c r="C4" s="8">
        <v>511</v>
      </c>
      <c r="D4" s="9"/>
      <c r="E4" s="10">
        <v>15.4</v>
      </c>
      <c r="F4" s="33">
        <f>E4*C4</f>
        <v>7869.4000000000005</v>
      </c>
      <c r="G4" s="11"/>
      <c r="H4" s="12" t="s">
        <v>6</v>
      </c>
      <c r="I4" s="13">
        <v>0.01</v>
      </c>
      <c r="J4" s="14">
        <f>(F36+F37)*I4</f>
        <v>1274.4269999999999</v>
      </c>
      <c r="O4" s="105"/>
      <c r="P4" s="107">
        <v>45688</v>
      </c>
      <c r="Q4" s="60" t="s">
        <v>65</v>
      </c>
      <c r="R4" s="75">
        <v>45688</v>
      </c>
      <c r="S4" s="60" t="s">
        <v>57</v>
      </c>
      <c r="T4" s="61">
        <v>104</v>
      </c>
      <c r="U4" s="60" t="s">
        <v>37</v>
      </c>
      <c r="V4" s="60" t="s">
        <v>66</v>
      </c>
      <c r="W4" s="104">
        <v>1</v>
      </c>
      <c r="X4" s="60" t="s">
        <v>38</v>
      </c>
      <c r="Y4" s="63">
        <v>900</v>
      </c>
      <c r="Z4" s="64">
        <v>900</v>
      </c>
      <c r="AA4" s="64"/>
      <c r="AB4" s="64">
        <v>900</v>
      </c>
      <c r="AC4" s="103" t="s">
        <v>67</v>
      </c>
    </row>
    <row r="5" spans="2:29" x14ac:dyDescent="0.25">
      <c r="B5" s="7">
        <v>45659</v>
      </c>
      <c r="C5" s="8">
        <v>0</v>
      </c>
      <c r="D5" s="9"/>
      <c r="E5" s="10">
        <v>15.4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126.168273</v>
      </c>
      <c r="O5" s="105"/>
      <c r="P5" s="107">
        <v>45688</v>
      </c>
      <c r="Q5" s="60" t="s">
        <v>65</v>
      </c>
      <c r="R5" s="75">
        <v>45688</v>
      </c>
      <c r="S5" s="60" t="s">
        <v>57</v>
      </c>
      <c r="T5" s="61">
        <v>104</v>
      </c>
      <c r="U5" s="60" t="s">
        <v>37</v>
      </c>
      <c r="V5" s="60" t="s">
        <v>68</v>
      </c>
      <c r="W5" s="62">
        <v>75</v>
      </c>
      <c r="X5" s="60" t="s">
        <v>12</v>
      </c>
      <c r="Y5" s="63">
        <v>30</v>
      </c>
      <c r="Z5" s="64">
        <v>2250</v>
      </c>
      <c r="AA5" s="64"/>
      <c r="AB5" s="64">
        <v>2250</v>
      </c>
      <c r="AC5" s="103" t="s">
        <v>67</v>
      </c>
    </row>
    <row r="6" spans="2:29" x14ac:dyDescent="0.25">
      <c r="B6" s="7">
        <v>45660</v>
      </c>
      <c r="C6" s="8">
        <v>518</v>
      </c>
      <c r="D6" s="9"/>
      <c r="E6" s="10">
        <v>15.4</v>
      </c>
      <c r="F6" s="33">
        <f t="shared" si="0"/>
        <v>7977.2</v>
      </c>
      <c r="G6" s="11"/>
      <c r="H6" s="12" t="s">
        <v>8</v>
      </c>
      <c r="I6" s="13"/>
      <c r="J6" s="14"/>
      <c r="O6" s="105"/>
      <c r="P6" s="115">
        <v>45696</v>
      </c>
      <c r="Q6" s="110" t="s">
        <v>70</v>
      </c>
      <c r="R6" s="109">
        <v>45688</v>
      </c>
      <c r="S6" s="110" t="s">
        <v>57</v>
      </c>
      <c r="T6" s="108">
        <v>113</v>
      </c>
      <c r="U6" s="110" t="s">
        <v>37</v>
      </c>
      <c r="V6" s="110" t="s">
        <v>68</v>
      </c>
      <c r="W6" s="114">
        <v>50</v>
      </c>
      <c r="X6" s="110" t="s">
        <v>12</v>
      </c>
      <c r="Y6" s="113">
        <v>34</v>
      </c>
      <c r="Z6" s="111">
        <v>1700</v>
      </c>
      <c r="AA6" s="112"/>
      <c r="AB6" s="111">
        <v>1700</v>
      </c>
      <c r="AC6" s="116" t="s">
        <v>71</v>
      </c>
    </row>
    <row r="7" spans="2:29" x14ac:dyDescent="0.25">
      <c r="B7" s="7">
        <v>45661</v>
      </c>
      <c r="C7" s="8">
        <v>0</v>
      </c>
      <c r="D7" s="9"/>
      <c r="E7" s="10">
        <v>15.4</v>
      </c>
      <c r="F7" s="33">
        <f t="shared" si="0"/>
        <v>0</v>
      </c>
      <c r="G7" s="11"/>
      <c r="H7" s="12" t="s">
        <v>9</v>
      </c>
      <c r="I7" s="13"/>
      <c r="J7" s="14">
        <f>'ARALIK 2024'!J39*-1</f>
        <v>-1.500000013038516E-3</v>
      </c>
      <c r="O7" s="105"/>
      <c r="P7" s="115">
        <v>45696</v>
      </c>
      <c r="Q7" s="110" t="s">
        <v>70</v>
      </c>
      <c r="R7" s="109">
        <v>45688</v>
      </c>
      <c r="S7" s="110" t="s">
        <v>57</v>
      </c>
      <c r="T7" s="108">
        <v>113</v>
      </c>
      <c r="U7" s="110" t="s">
        <v>37</v>
      </c>
      <c r="V7" s="110" t="s">
        <v>72</v>
      </c>
      <c r="W7" s="114">
        <v>50</v>
      </c>
      <c r="X7" s="110" t="s">
        <v>12</v>
      </c>
      <c r="Y7" s="113">
        <v>28</v>
      </c>
      <c r="Z7" s="111">
        <v>1400</v>
      </c>
      <c r="AA7" s="112"/>
      <c r="AB7" s="111">
        <v>1400</v>
      </c>
      <c r="AC7" s="116" t="s">
        <v>71</v>
      </c>
    </row>
    <row r="8" spans="2:29" x14ac:dyDescent="0.25">
      <c r="B8" s="7">
        <v>45662</v>
      </c>
      <c r="C8" s="8">
        <v>476</v>
      </c>
      <c r="D8" s="9"/>
      <c r="E8" s="10">
        <v>15.4</v>
      </c>
      <c r="F8" s="33">
        <f t="shared" si="0"/>
        <v>7330.4000000000005</v>
      </c>
      <c r="G8" s="76">
        <v>45305</v>
      </c>
      <c r="H8" s="16" t="s">
        <v>60</v>
      </c>
      <c r="I8" s="17" t="s">
        <v>61</v>
      </c>
      <c r="J8" s="18">
        <v>19400</v>
      </c>
      <c r="O8" s="105"/>
      <c r="P8" s="126">
        <v>45700</v>
      </c>
      <c r="Q8" s="120" t="s">
        <v>76</v>
      </c>
      <c r="R8" s="119">
        <f>P8+Q8</f>
        <v>45688</v>
      </c>
      <c r="S8" s="120" t="s">
        <v>36</v>
      </c>
      <c r="T8" s="118">
        <v>18</v>
      </c>
      <c r="U8" s="120" t="s">
        <v>37</v>
      </c>
      <c r="V8" s="120" t="s">
        <v>77</v>
      </c>
      <c r="W8" s="124">
        <v>1326</v>
      </c>
      <c r="X8" s="120" t="s">
        <v>12</v>
      </c>
      <c r="Y8" s="123">
        <v>15.08296</v>
      </c>
      <c r="Z8" s="121">
        <v>20000</v>
      </c>
      <c r="AA8" s="122"/>
      <c r="AB8" s="121">
        <v>20000</v>
      </c>
      <c r="AC8" s="134" t="s">
        <v>78</v>
      </c>
    </row>
    <row r="9" spans="2:29" x14ac:dyDescent="0.25">
      <c r="B9" s="7">
        <v>45663</v>
      </c>
      <c r="C9" s="8">
        <v>0</v>
      </c>
      <c r="D9" s="9"/>
      <c r="E9" s="10">
        <v>15.4</v>
      </c>
      <c r="F9" s="33">
        <f t="shared" si="0"/>
        <v>0</v>
      </c>
      <c r="G9" s="76">
        <v>45688</v>
      </c>
      <c r="H9" s="16" t="s">
        <v>69</v>
      </c>
      <c r="I9" s="17"/>
      <c r="J9" s="18">
        <v>900</v>
      </c>
      <c r="P9" s="88"/>
      <c r="Q9" s="89"/>
      <c r="R9" s="88"/>
      <c r="S9" s="89"/>
      <c r="T9" s="90"/>
      <c r="U9" s="89"/>
      <c r="V9" s="89" t="s">
        <v>59</v>
      </c>
      <c r="W9" s="91"/>
      <c r="X9" s="89"/>
      <c r="Y9" s="92"/>
      <c r="Z9" s="93"/>
      <c r="AA9" s="93"/>
      <c r="AB9" s="93">
        <v>-45650</v>
      </c>
    </row>
    <row r="10" spans="2:29" x14ac:dyDescent="0.25">
      <c r="B10" s="7">
        <v>45664</v>
      </c>
      <c r="C10" s="8">
        <v>525.5</v>
      </c>
      <c r="D10" s="9"/>
      <c r="E10" s="10">
        <v>15.4</v>
      </c>
      <c r="F10" s="33">
        <f t="shared" si="0"/>
        <v>8092.7</v>
      </c>
      <c r="G10" s="76">
        <v>45688</v>
      </c>
      <c r="H10" s="16" t="s">
        <v>74</v>
      </c>
      <c r="I10" s="17"/>
      <c r="J10" s="18">
        <v>2250</v>
      </c>
      <c r="P10" s="76">
        <v>45646</v>
      </c>
      <c r="Q10" s="77" t="s">
        <v>47</v>
      </c>
      <c r="R10" s="76">
        <v>45726</v>
      </c>
      <c r="S10" s="77" t="s">
        <v>36</v>
      </c>
      <c r="T10" s="78">
        <v>689</v>
      </c>
      <c r="U10" s="77" t="s">
        <v>37</v>
      </c>
      <c r="V10" s="77" t="s">
        <v>48</v>
      </c>
      <c r="W10" s="10">
        <v>65820</v>
      </c>
      <c r="X10" s="77" t="s">
        <v>12</v>
      </c>
      <c r="Y10" s="79">
        <v>1.6</v>
      </c>
      <c r="Z10" s="80">
        <v>105312</v>
      </c>
      <c r="AA10" s="80"/>
      <c r="AB10" s="80">
        <v>105312</v>
      </c>
    </row>
    <row r="11" spans="2:29" x14ac:dyDescent="0.25">
      <c r="B11" s="7">
        <v>45665</v>
      </c>
      <c r="C11" s="8">
        <v>0</v>
      </c>
      <c r="D11" s="9"/>
      <c r="E11" s="10">
        <v>15.4</v>
      </c>
      <c r="F11" s="33">
        <f t="shared" si="0"/>
        <v>0</v>
      </c>
      <c r="G11" s="76">
        <v>45688</v>
      </c>
      <c r="H11" s="16" t="s">
        <v>73</v>
      </c>
      <c r="I11" s="17"/>
      <c r="J11" s="18">
        <v>1700</v>
      </c>
      <c r="P11" s="131">
        <v>45700</v>
      </c>
      <c r="Q11" s="130" t="s">
        <v>79</v>
      </c>
      <c r="R11" s="131">
        <f>P11+Q11</f>
        <v>45716</v>
      </c>
      <c r="S11" s="130" t="s">
        <v>36</v>
      </c>
      <c r="T11" s="129">
        <v>18</v>
      </c>
      <c r="U11" s="130" t="s">
        <v>37</v>
      </c>
      <c r="V11" s="130" t="s">
        <v>41</v>
      </c>
      <c r="W11" s="117">
        <v>50</v>
      </c>
      <c r="X11" s="130" t="s">
        <v>38</v>
      </c>
      <c r="Y11" s="128">
        <v>550</v>
      </c>
      <c r="Z11" s="127">
        <v>27500</v>
      </c>
      <c r="AA11" s="125"/>
      <c r="AB11" s="127">
        <v>27500</v>
      </c>
      <c r="AC11" s="134" t="s">
        <v>80</v>
      </c>
    </row>
    <row r="12" spans="2:29" x14ac:dyDescent="0.25">
      <c r="B12" s="7">
        <v>45666</v>
      </c>
      <c r="C12" s="8">
        <v>533</v>
      </c>
      <c r="D12" s="9"/>
      <c r="E12" s="10">
        <v>15.4</v>
      </c>
      <c r="F12" s="33">
        <f t="shared" si="0"/>
        <v>8208.2000000000007</v>
      </c>
      <c r="G12" s="76">
        <v>45688</v>
      </c>
      <c r="H12" s="16" t="s">
        <v>75</v>
      </c>
      <c r="I12" s="17"/>
      <c r="J12" s="18">
        <v>1400</v>
      </c>
      <c r="P12" s="145">
        <v>45705</v>
      </c>
      <c r="Q12" s="144" t="s">
        <v>82</v>
      </c>
      <c r="R12" s="145">
        <v>45716</v>
      </c>
      <c r="S12" s="144" t="s">
        <v>36</v>
      </c>
      <c r="T12" s="143">
        <v>23</v>
      </c>
      <c r="U12" s="144" t="s">
        <v>37</v>
      </c>
      <c r="V12" s="144" t="s">
        <v>68</v>
      </c>
      <c r="W12" s="142">
        <v>50</v>
      </c>
      <c r="X12" s="144" t="s">
        <v>12</v>
      </c>
      <c r="Y12" s="141">
        <v>80</v>
      </c>
      <c r="Z12" s="140">
        <v>4000</v>
      </c>
      <c r="AA12" s="139"/>
      <c r="AB12" s="140">
        <v>4000</v>
      </c>
      <c r="AC12" s="146" t="s">
        <v>83</v>
      </c>
    </row>
    <row r="13" spans="2:29" x14ac:dyDescent="0.25">
      <c r="B13" s="7">
        <v>45667</v>
      </c>
      <c r="C13" s="8">
        <v>0</v>
      </c>
      <c r="D13" s="9"/>
      <c r="E13" s="10">
        <v>15.4</v>
      </c>
      <c r="F13" s="33">
        <f t="shared" si="0"/>
        <v>0</v>
      </c>
      <c r="G13" s="76">
        <v>45700</v>
      </c>
      <c r="H13" s="16" t="s">
        <v>81</v>
      </c>
      <c r="I13" s="17"/>
      <c r="J13" s="18">
        <v>20000</v>
      </c>
      <c r="P13" s="145">
        <v>45705</v>
      </c>
      <c r="Q13" s="144" t="s">
        <v>82</v>
      </c>
      <c r="R13" s="145">
        <v>45716</v>
      </c>
      <c r="S13" s="144" t="s">
        <v>36</v>
      </c>
      <c r="T13" s="143">
        <v>23</v>
      </c>
      <c r="U13" s="144" t="s">
        <v>37</v>
      </c>
      <c r="V13" s="144" t="s">
        <v>84</v>
      </c>
      <c r="W13" s="142">
        <v>50</v>
      </c>
      <c r="X13" s="144" t="s">
        <v>12</v>
      </c>
      <c r="Y13" s="141">
        <v>80</v>
      </c>
      <c r="Z13" s="140">
        <v>4000</v>
      </c>
      <c r="AA13" s="139"/>
      <c r="AB13" s="140">
        <v>4000</v>
      </c>
      <c r="AC13" s="146" t="s">
        <v>83</v>
      </c>
    </row>
    <row r="14" spans="2:29" x14ac:dyDescent="0.25">
      <c r="B14" s="7">
        <v>45668</v>
      </c>
      <c r="C14" s="8">
        <v>556</v>
      </c>
      <c r="D14" s="9"/>
      <c r="E14" s="10">
        <v>15.4</v>
      </c>
      <c r="F14" s="33">
        <f t="shared" si="0"/>
        <v>8562.4</v>
      </c>
      <c r="G14" s="15">
        <v>45719</v>
      </c>
      <c r="H14" s="16" t="s">
        <v>85</v>
      </c>
      <c r="I14" s="17"/>
      <c r="J14" s="18">
        <v>-45650</v>
      </c>
      <c r="M14" s="31"/>
      <c r="P14" s="17"/>
      <c r="Q14" s="17"/>
      <c r="R14" s="17"/>
      <c r="S14" s="17"/>
      <c r="T14" s="17"/>
      <c r="U14" s="17"/>
      <c r="V14" s="77" t="s">
        <v>49</v>
      </c>
      <c r="W14" s="17"/>
      <c r="X14" s="17"/>
      <c r="Y14" s="17"/>
      <c r="Z14" s="17"/>
      <c r="AA14" s="17"/>
      <c r="AB14" s="17"/>
    </row>
    <row r="15" spans="2:29" x14ac:dyDescent="0.25">
      <c r="B15" s="7">
        <v>45669</v>
      </c>
      <c r="C15" s="8">
        <v>0</v>
      </c>
      <c r="D15" s="9"/>
      <c r="E15" s="10">
        <v>15.4</v>
      </c>
      <c r="F15" s="33">
        <f t="shared" si="0"/>
        <v>0</v>
      </c>
      <c r="G15" s="15">
        <v>45723</v>
      </c>
      <c r="H15" s="16" t="s">
        <v>86</v>
      </c>
      <c r="I15" s="17"/>
      <c r="J15" s="18">
        <v>126040.83</v>
      </c>
      <c r="M15" s="31"/>
      <c r="P15" s="81">
        <v>45665</v>
      </c>
      <c r="Q15" s="102" t="s">
        <v>62</v>
      </c>
      <c r="R15" s="101">
        <f>P15+Q15</f>
        <v>45747</v>
      </c>
      <c r="S15" s="82" t="s">
        <v>57</v>
      </c>
      <c r="T15" s="83">
        <v>8</v>
      </c>
      <c r="U15" s="82" t="s">
        <v>37</v>
      </c>
      <c r="V15" s="82" t="s">
        <v>41</v>
      </c>
      <c r="W15" s="84">
        <v>30</v>
      </c>
      <c r="X15" s="82" t="s">
        <v>38</v>
      </c>
      <c r="Y15" s="85">
        <v>495</v>
      </c>
      <c r="Z15" s="86">
        <v>14850</v>
      </c>
      <c r="AA15" s="87"/>
      <c r="AB15" s="86">
        <v>14850</v>
      </c>
      <c r="AC15" t="s">
        <v>63</v>
      </c>
    </row>
    <row r="16" spans="2:29" x14ac:dyDescent="0.25">
      <c r="B16" s="7">
        <v>45670</v>
      </c>
      <c r="C16" s="8">
        <v>535</v>
      </c>
      <c r="D16" s="9"/>
      <c r="E16" s="10">
        <v>15.4</v>
      </c>
      <c r="F16" s="33">
        <f t="shared" si="0"/>
        <v>8239</v>
      </c>
      <c r="G16" s="19"/>
      <c r="H16" s="16"/>
      <c r="I16" s="17"/>
      <c r="J16" s="18"/>
      <c r="P16" s="76"/>
      <c r="Q16" s="17"/>
      <c r="R16" s="101"/>
      <c r="S16" s="17"/>
      <c r="T16" s="17"/>
      <c r="U16" s="17"/>
      <c r="V16" s="17" t="s">
        <v>64</v>
      </c>
      <c r="W16" s="17"/>
      <c r="X16" s="17"/>
      <c r="Y16" s="17"/>
      <c r="Z16" s="17"/>
      <c r="AA16" s="17"/>
      <c r="AB16" s="80"/>
    </row>
    <row r="17" spans="2:29" x14ac:dyDescent="0.25">
      <c r="B17" s="7">
        <v>45671</v>
      </c>
      <c r="C17" s="8">
        <v>0</v>
      </c>
      <c r="D17" s="9"/>
      <c r="E17" s="10">
        <v>15.4</v>
      </c>
      <c r="F17" s="33">
        <f t="shared" si="0"/>
        <v>0</v>
      </c>
      <c r="G17" s="19"/>
      <c r="H17" s="16"/>
      <c r="I17" s="17"/>
      <c r="J17" s="18"/>
      <c r="M17" s="31"/>
      <c r="AC17" s="146"/>
    </row>
    <row r="18" spans="2:29" x14ac:dyDescent="0.25">
      <c r="B18" s="7">
        <v>45672</v>
      </c>
      <c r="C18" s="8">
        <v>557</v>
      </c>
      <c r="D18" s="9"/>
      <c r="E18" s="10">
        <v>15.4</v>
      </c>
      <c r="F18" s="33">
        <f t="shared" si="0"/>
        <v>8577.8000000000011</v>
      </c>
      <c r="G18" s="19"/>
      <c r="H18" s="16"/>
      <c r="I18" s="17"/>
      <c r="J18" s="18"/>
      <c r="AC18" s="146"/>
    </row>
    <row r="19" spans="2:29" x14ac:dyDescent="0.25">
      <c r="B19" s="7">
        <v>45673</v>
      </c>
      <c r="C19" s="8">
        <v>0</v>
      </c>
      <c r="D19" s="9"/>
      <c r="E19" s="10">
        <v>15.4</v>
      </c>
      <c r="F19" s="33">
        <f t="shared" si="0"/>
        <v>0</v>
      </c>
      <c r="G19" s="19"/>
      <c r="H19" s="16"/>
      <c r="I19" s="17"/>
      <c r="J19" s="18"/>
    </row>
    <row r="20" spans="2:29" x14ac:dyDescent="0.25">
      <c r="B20" s="7">
        <v>45674</v>
      </c>
      <c r="C20" s="8">
        <v>548</v>
      </c>
      <c r="D20" s="9"/>
      <c r="E20" s="10">
        <v>15.4</v>
      </c>
      <c r="F20" s="33">
        <f t="shared" si="0"/>
        <v>8439.2000000000007</v>
      </c>
      <c r="G20" s="19"/>
      <c r="H20" s="16"/>
      <c r="I20" s="17"/>
      <c r="J20" s="18"/>
    </row>
    <row r="21" spans="2:29" x14ac:dyDescent="0.25">
      <c r="B21" s="7">
        <v>45675</v>
      </c>
      <c r="C21" s="8">
        <v>0</v>
      </c>
      <c r="D21" s="9"/>
      <c r="E21" s="10">
        <v>15.4</v>
      </c>
      <c r="F21" s="33">
        <f t="shared" si="0"/>
        <v>0</v>
      </c>
      <c r="G21" s="19"/>
      <c r="H21" s="16"/>
      <c r="I21" s="17"/>
      <c r="J21" s="18"/>
      <c r="AC21" s="103"/>
    </row>
    <row r="22" spans="2:29" x14ac:dyDescent="0.25">
      <c r="B22" s="7">
        <v>45676</v>
      </c>
      <c r="C22" s="8">
        <v>520</v>
      </c>
      <c r="D22" s="9"/>
      <c r="E22" s="10">
        <v>15.4</v>
      </c>
      <c r="F22" s="33">
        <f t="shared" si="0"/>
        <v>8008</v>
      </c>
      <c r="G22" s="19"/>
      <c r="H22" s="16"/>
      <c r="I22" s="17"/>
      <c r="J22" s="18"/>
      <c r="AC22" s="134"/>
    </row>
    <row r="23" spans="2:29" x14ac:dyDescent="0.25">
      <c r="B23" s="7">
        <v>45677</v>
      </c>
      <c r="C23" s="8">
        <v>0</v>
      </c>
      <c r="D23" s="9"/>
      <c r="E23" s="10">
        <v>15.4</v>
      </c>
      <c r="F23" s="33">
        <f t="shared" si="0"/>
        <v>0</v>
      </c>
      <c r="G23" s="19"/>
      <c r="H23" s="16"/>
      <c r="I23" s="17"/>
      <c r="J23" s="18"/>
      <c r="AC23" s="134"/>
    </row>
    <row r="24" spans="2:29" x14ac:dyDescent="0.25">
      <c r="B24" s="7">
        <v>45678</v>
      </c>
      <c r="C24" s="8">
        <v>492</v>
      </c>
      <c r="D24" s="9"/>
      <c r="E24" s="10">
        <v>15.4</v>
      </c>
      <c r="F24" s="33">
        <f t="shared" si="0"/>
        <v>7576.8</v>
      </c>
      <c r="G24" s="19"/>
      <c r="H24" s="16"/>
      <c r="I24" s="17"/>
      <c r="J24" s="18"/>
      <c r="AC24" s="134"/>
    </row>
    <row r="25" spans="2:29" x14ac:dyDescent="0.25">
      <c r="B25" s="7">
        <v>45679</v>
      </c>
      <c r="C25" s="8">
        <v>0</v>
      </c>
      <c r="D25" s="9"/>
      <c r="E25" s="10">
        <v>15.4</v>
      </c>
      <c r="F25" s="33">
        <f t="shared" si="0"/>
        <v>0</v>
      </c>
      <c r="G25" s="19"/>
      <c r="H25" s="16"/>
      <c r="I25" s="17"/>
      <c r="J25" s="18"/>
      <c r="P25" s="133"/>
      <c r="Q25" s="134"/>
      <c r="R25" s="133"/>
      <c r="S25" s="134"/>
      <c r="T25" s="135"/>
      <c r="U25" s="134"/>
      <c r="V25" s="134"/>
      <c r="W25" s="138"/>
      <c r="X25" s="134"/>
      <c r="Y25" s="136"/>
      <c r="Z25" s="137"/>
      <c r="AA25" s="132"/>
      <c r="AB25" s="137"/>
      <c r="AC25" s="134"/>
    </row>
    <row r="26" spans="2:29" x14ac:dyDescent="0.25">
      <c r="B26" s="7">
        <v>45680</v>
      </c>
      <c r="C26" s="8">
        <v>530</v>
      </c>
      <c r="D26" s="9"/>
      <c r="E26" s="10">
        <v>15.4</v>
      </c>
      <c r="F26" s="33">
        <f t="shared" si="0"/>
        <v>8162</v>
      </c>
      <c r="G26" s="19"/>
      <c r="H26" s="16"/>
      <c r="I26" s="17"/>
      <c r="J26" s="18"/>
    </row>
    <row r="27" spans="2:29" x14ac:dyDescent="0.25">
      <c r="B27" s="7">
        <v>45681</v>
      </c>
      <c r="C27" s="8">
        <v>0</v>
      </c>
      <c r="D27" s="9"/>
      <c r="E27" s="10">
        <v>15.4</v>
      </c>
      <c r="F27" s="33">
        <f t="shared" si="0"/>
        <v>0</v>
      </c>
      <c r="G27" s="19"/>
      <c r="H27" s="16"/>
      <c r="I27" s="17"/>
      <c r="J27" s="18"/>
      <c r="M27" s="17"/>
      <c r="N27" s="40"/>
    </row>
    <row r="28" spans="2:29" x14ac:dyDescent="0.25">
      <c r="B28" s="7">
        <v>45682</v>
      </c>
      <c r="C28" s="8">
        <v>513</v>
      </c>
      <c r="D28" s="9"/>
      <c r="E28" s="10">
        <v>15.4</v>
      </c>
      <c r="F28" s="33">
        <f t="shared" si="0"/>
        <v>7900.2</v>
      </c>
      <c r="G28" s="19"/>
      <c r="H28" s="16"/>
      <c r="I28" s="17"/>
      <c r="J28" s="18"/>
      <c r="M28" s="17"/>
      <c r="N28" s="40"/>
    </row>
    <row r="29" spans="2:29" x14ac:dyDescent="0.25">
      <c r="B29" s="7">
        <v>45683</v>
      </c>
      <c r="C29" s="8">
        <v>0</v>
      </c>
      <c r="D29" s="9"/>
      <c r="E29" s="10">
        <v>15.4</v>
      </c>
      <c r="F29" s="33">
        <f t="shared" si="0"/>
        <v>0</v>
      </c>
      <c r="G29" s="19"/>
      <c r="H29" s="16"/>
      <c r="I29" s="17"/>
      <c r="J29" s="18"/>
      <c r="M29" s="17"/>
      <c r="N29" s="40"/>
    </row>
    <row r="30" spans="2:29" x14ac:dyDescent="0.25">
      <c r="B30" s="7">
        <v>45684</v>
      </c>
      <c r="C30" s="8">
        <v>490</v>
      </c>
      <c r="D30" s="9"/>
      <c r="E30" s="10">
        <v>15.4</v>
      </c>
      <c r="F30" s="33">
        <f t="shared" si="0"/>
        <v>7546</v>
      </c>
      <c r="G30" s="19"/>
      <c r="H30" s="16"/>
      <c r="I30" s="17"/>
      <c r="J30" s="18"/>
      <c r="M30" s="17"/>
      <c r="N30" s="40"/>
    </row>
    <row r="31" spans="2:29" x14ac:dyDescent="0.25">
      <c r="B31" s="7">
        <v>45685</v>
      </c>
      <c r="C31" s="8">
        <v>0</v>
      </c>
      <c r="D31" s="9"/>
      <c r="E31" s="10">
        <v>15.4</v>
      </c>
      <c r="F31" s="33">
        <f t="shared" si="0"/>
        <v>0</v>
      </c>
      <c r="G31" s="19"/>
      <c r="H31" s="16"/>
      <c r="I31" s="17"/>
      <c r="J31" s="18"/>
      <c r="M31" s="17"/>
      <c r="N31" s="40"/>
    </row>
    <row r="32" spans="2:29" x14ac:dyDescent="0.25">
      <c r="B32" s="7">
        <v>45686</v>
      </c>
      <c r="C32" s="8">
        <v>493</v>
      </c>
      <c r="D32" s="9"/>
      <c r="E32" s="10">
        <v>15.4</v>
      </c>
      <c r="F32" s="33">
        <f t="shared" si="0"/>
        <v>7592.2</v>
      </c>
      <c r="G32" s="19"/>
      <c r="H32" s="16"/>
      <c r="I32" s="17"/>
      <c r="J32" s="18"/>
      <c r="M32" s="17"/>
      <c r="N32" s="40"/>
    </row>
    <row r="33" spans="2:14" x14ac:dyDescent="0.25">
      <c r="B33" s="7">
        <v>45687</v>
      </c>
      <c r="C33" s="8">
        <v>0</v>
      </c>
      <c r="D33" s="9"/>
      <c r="E33" s="10">
        <v>15.4</v>
      </c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>
        <v>45688</v>
      </c>
      <c r="C34" s="47">
        <v>478</v>
      </c>
      <c r="D34" s="48"/>
      <c r="E34" s="10">
        <v>15.4</v>
      </c>
      <c r="F34" s="49">
        <f t="shared" si="0"/>
        <v>7361.2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8275.5</v>
      </c>
      <c r="D35" s="43">
        <f>SUM(D4:D34)</f>
        <v>0</v>
      </c>
      <c r="E35" s="44"/>
      <c r="F35" s="45" t="s">
        <v>4</v>
      </c>
      <c r="G35" s="50"/>
      <c r="H35" s="345" t="s">
        <v>11</v>
      </c>
      <c r="I35" s="345"/>
      <c r="J35" s="25">
        <f>SUM(J4:J34)</f>
        <v>127441.42377299999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6"/>
      <c r="H36" s="346" t="s">
        <v>13</v>
      </c>
      <c r="I36" s="346"/>
      <c r="J36" s="18">
        <f>F36+F37</f>
        <v>127442.7</v>
      </c>
      <c r="L36" s="31">
        <f>J36-J4-J5-J6</f>
        <v>126042.104727</v>
      </c>
      <c r="M36" s="31">
        <v>126042.1</v>
      </c>
      <c r="N36" s="31">
        <f>L36-M36</f>
        <v>4.7269999922718853E-3</v>
      </c>
    </row>
    <row r="37" spans="2:14" x14ac:dyDescent="0.25">
      <c r="B37" s="26" t="s">
        <v>14</v>
      </c>
      <c r="C37" s="30">
        <f>C35</f>
        <v>8275.5</v>
      </c>
      <c r="D37" s="9">
        <f>D35/1.03</f>
        <v>0</v>
      </c>
      <c r="E37" s="10"/>
      <c r="F37" s="33">
        <f>SUM(F4:F36)</f>
        <v>127442.7</v>
      </c>
      <c r="G37" s="16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6"/>
      <c r="H38" s="17"/>
      <c r="I38" s="17"/>
      <c r="J38" s="18">
        <v>0</v>
      </c>
    </row>
    <row r="39" spans="2:14" ht="15.75" thickBot="1" x14ac:dyDescent="0.3">
      <c r="B39" s="347" t="s">
        <v>16</v>
      </c>
      <c r="C39" s="348"/>
      <c r="D39" s="27"/>
      <c r="E39" s="37"/>
      <c r="F39" s="38"/>
      <c r="G39" s="51"/>
      <c r="H39" s="349" t="s">
        <v>17</v>
      </c>
      <c r="I39" s="349"/>
      <c r="J39" s="29">
        <f>J36+J37+J38-J35</f>
        <v>1.2762270000093849</v>
      </c>
      <c r="M39" s="17"/>
      <c r="N39" s="40">
        <f>J39+N34</f>
        <v>1.2762270000093849</v>
      </c>
    </row>
    <row r="40" spans="2:14" ht="15.75" thickBot="1" x14ac:dyDescent="0.3">
      <c r="B40" s="339"/>
      <c r="C40" s="340"/>
      <c r="D40" s="340"/>
      <c r="E40" s="340"/>
      <c r="F40" s="340"/>
      <c r="G40" s="340"/>
      <c r="H40" s="340"/>
      <c r="I40" s="340"/>
      <c r="J40" s="341"/>
      <c r="M40" s="17" t="s">
        <v>25</v>
      </c>
      <c r="N40" s="40"/>
    </row>
    <row r="41" spans="2:14" ht="15.75" thickBot="1" x14ac:dyDescent="0.3">
      <c r="B41" s="339"/>
      <c r="C41" s="340"/>
      <c r="D41" s="340"/>
      <c r="E41" s="340"/>
      <c r="F41" s="340"/>
      <c r="G41" s="340"/>
      <c r="H41" s="340"/>
      <c r="I41" s="340"/>
      <c r="J41" s="341"/>
      <c r="M41" s="17" t="s">
        <v>32</v>
      </c>
      <c r="N41" s="40">
        <f>N40+N39</f>
        <v>1.2762270000093849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scale="52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E90A3F-354B-4F2B-8E98-D917C4EBDF2F}">
  <sheetPr>
    <pageSetUpPr fitToPage="1"/>
  </sheetPr>
  <dimension ref="B1:AC70"/>
  <sheetViews>
    <sheetView zoomScale="85" zoomScaleNormal="85" workbookViewId="0">
      <selection activeCell="H45" sqref="H4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39.28515625" bestFit="1" customWidth="1"/>
    <col min="23" max="23" width="10.28515625" bestFit="1" customWidth="1"/>
    <col min="24" max="24" width="5" bestFit="1" customWidth="1"/>
    <col min="25" max="25" width="9.7109375" bestFit="1" customWidth="1"/>
    <col min="26" max="26" width="10.2851562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342" t="s">
        <v>33</v>
      </c>
      <c r="C2" s="343"/>
      <c r="D2" s="343"/>
      <c r="E2" s="343"/>
      <c r="F2" s="343"/>
      <c r="G2" s="343"/>
      <c r="H2" s="343"/>
      <c r="I2" s="343"/>
      <c r="J2" s="344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14850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O3" s="105"/>
      <c r="P3" s="106">
        <v>45671</v>
      </c>
      <c r="Q3" s="95" t="s">
        <v>44</v>
      </c>
      <c r="R3" s="94">
        <v>45701</v>
      </c>
      <c r="S3" s="95" t="s">
        <v>57</v>
      </c>
      <c r="T3" s="96">
        <v>18</v>
      </c>
      <c r="U3" s="95" t="s">
        <v>37</v>
      </c>
      <c r="V3" s="95" t="s">
        <v>90</v>
      </c>
      <c r="W3" s="97">
        <v>20</v>
      </c>
      <c r="X3" s="95" t="s">
        <v>38</v>
      </c>
      <c r="Y3" s="98">
        <v>970</v>
      </c>
      <c r="Z3" s="99">
        <v>19400</v>
      </c>
      <c r="AA3" s="100"/>
      <c r="AB3" s="99">
        <v>19400</v>
      </c>
    </row>
    <row r="4" spans="2:29" x14ac:dyDescent="0.25">
      <c r="B4" s="7">
        <v>45689</v>
      </c>
      <c r="C4" s="8">
        <v>0</v>
      </c>
      <c r="D4" s="9"/>
      <c r="E4" s="10">
        <v>15.4</v>
      </c>
      <c r="F4" s="33">
        <f>E4*C4</f>
        <v>0</v>
      </c>
      <c r="G4" s="11"/>
      <c r="H4" s="12" t="s">
        <v>6</v>
      </c>
      <c r="I4" s="13">
        <v>0.01</v>
      </c>
      <c r="J4" s="14">
        <f>(F36+F37)*I4</f>
        <v>953.9530000000002</v>
      </c>
      <c r="O4" s="105"/>
      <c r="P4" s="107">
        <v>45688</v>
      </c>
      <c r="Q4" s="60" t="s">
        <v>65</v>
      </c>
      <c r="R4" s="75">
        <v>45688</v>
      </c>
      <c r="S4" s="60" t="s">
        <v>57</v>
      </c>
      <c r="T4" s="61">
        <v>104</v>
      </c>
      <c r="U4" s="60" t="s">
        <v>37</v>
      </c>
      <c r="V4" s="60" t="s">
        <v>66</v>
      </c>
      <c r="W4" s="104">
        <v>1</v>
      </c>
      <c r="X4" s="60" t="s">
        <v>38</v>
      </c>
      <c r="Y4" s="63">
        <v>900</v>
      </c>
      <c r="Z4" s="64">
        <v>900</v>
      </c>
      <c r="AA4" s="64"/>
      <c r="AB4" s="64">
        <v>900</v>
      </c>
      <c r="AC4" s="103" t="s">
        <v>67</v>
      </c>
    </row>
    <row r="5" spans="2:29" x14ac:dyDescent="0.25">
      <c r="B5" s="7">
        <v>45690</v>
      </c>
      <c r="C5" s="8">
        <v>472.5</v>
      </c>
      <c r="D5" s="9"/>
      <c r="E5" s="10">
        <v>15.4</v>
      </c>
      <c r="F5" s="33">
        <f t="shared" ref="F5:F34" si="0">E5*C5</f>
        <v>7276.5</v>
      </c>
      <c r="G5" s="11"/>
      <c r="H5" s="12" t="s">
        <v>7</v>
      </c>
      <c r="I5" s="13">
        <v>1E-3</v>
      </c>
      <c r="J5" s="14">
        <f>(F36+F37-J4-J6)*I5</f>
        <v>94.441347000000022</v>
      </c>
      <c r="O5" s="105"/>
      <c r="P5" s="107">
        <v>45688</v>
      </c>
      <c r="Q5" s="60" t="s">
        <v>65</v>
      </c>
      <c r="R5" s="75">
        <v>45688</v>
      </c>
      <c r="S5" s="60" t="s">
        <v>57</v>
      </c>
      <c r="T5" s="61">
        <v>104</v>
      </c>
      <c r="U5" s="60" t="s">
        <v>37</v>
      </c>
      <c r="V5" s="60" t="s">
        <v>68</v>
      </c>
      <c r="W5" s="62">
        <v>75</v>
      </c>
      <c r="X5" s="60" t="s">
        <v>12</v>
      </c>
      <c r="Y5" s="63">
        <v>30</v>
      </c>
      <c r="Z5" s="64">
        <v>2250</v>
      </c>
      <c r="AA5" s="64"/>
      <c r="AB5" s="64">
        <v>2250</v>
      </c>
      <c r="AC5" s="103" t="s">
        <v>67</v>
      </c>
    </row>
    <row r="6" spans="2:29" x14ac:dyDescent="0.25">
      <c r="B6" s="7">
        <v>45691</v>
      </c>
      <c r="C6" s="8">
        <v>0</v>
      </c>
      <c r="D6" s="9"/>
      <c r="E6" s="10">
        <v>15.4</v>
      </c>
      <c r="F6" s="33">
        <f t="shared" si="0"/>
        <v>0</v>
      </c>
      <c r="G6" s="11"/>
      <c r="H6" s="12" t="s">
        <v>8</v>
      </c>
      <c r="I6" s="13"/>
      <c r="J6" s="14"/>
      <c r="O6" s="105"/>
      <c r="P6" s="115">
        <v>45696</v>
      </c>
      <c r="Q6" s="110" t="s">
        <v>70</v>
      </c>
      <c r="R6" s="109">
        <v>45688</v>
      </c>
      <c r="S6" s="110" t="s">
        <v>57</v>
      </c>
      <c r="T6" s="108">
        <v>113</v>
      </c>
      <c r="U6" s="110" t="s">
        <v>37</v>
      </c>
      <c r="V6" s="110" t="s">
        <v>68</v>
      </c>
      <c r="W6" s="114">
        <v>50</v>
      </c>
      <c r="X6" s="110" t="s">
        <v>12</v>
      </c>
      <c r="Y6" s="113">
        <v>34</v>
      </c>
      <c r="Z6" s="111">
        <v>1700</v>
      </c>
      <c r="AA6" s="112"/>
      <c r="AB6" s="111">
        <v>1700</v>
      </c>
      <c r="AC6" s="116" t="s">
        <v>71</v>
      </c>
    </row>
    <row r="7" spans="2:29" x14ac:dyDescent="0.25">
      <c r="B7" s="7">
        <v>45692</v>
      </c>
      <c r="C7" s="8">
        <v>471</v>
      </c>
      <c r="D7" s="9"/>
      <c r="E7" s="10">
        <v>15.4</v>
      </c>
      <c r="F7" s="33">
        <f t="shared" si="0"/>
        <v>7253.4000000000005</v>
      </c>
      <c r="G7" s="11"/>
      <c r="H7" s="12" t="s">
        <v>9</v>
      </c>
      <c r="I7" s="13"/>
      <c r="J7" s="14">
        <f>'OCAK 2025'!J39*-1</f>
        <v>-1.2762270000093849</v>
      </c>
      <c r="O7" s="105"/>
      <c r="P7" s="115">
        <v>45696</v>
      </c>
      <c r="Q7" s="110" t="s">
        <v>70</v>
      </c>
      <c r="R7" s="109">
        <v>45688</v>
      </c>
      <c r="S7" s="110" t="s">
        <v>57</v>
      </c>
      <c r="T7" s="108">
        <v>113</v>
      </c>
      <c r="U7" s="110" t="s">
        <v>37</v>
      </c>
      <c r="V7" s="110" t="s">
        <v>72</v>
      </c>
      <c r="W7" s="114">
        <v>50</v>
      </c>
      <c r="X7" s="110" t="s">
        <v>12</v>
      </c>
      <c r="Y7" s="113">
        <v>28</v>
      </c>
      <c r="Z7" s="111">
        <v>1400</v>
      </c>
      <c r="AA7" s="112"/>
      <c r="AB7" s="111">
        <v>1400</v>
      </c>
      <c r="AC7" s="116" t="s">
        <v>71</v>
      </c>
    </row>
    <row r="8" spans="2:29" x14ac:dyDescent="0.25">
      <c r="B8" s="7">
        <v>45693</v>
      </c>
      <c r="C8" s="8">
        <v>0</v>
      </c>
      <c r="D8" s="9"/>
      <c r="E8" s="10">
        <v>15.4</v>
      </c>
      <c r="F8" s="33">
        <f t="shared" si="0"/>
        <v>0</v>
      </c>
      <c r="G8" s="15">
        <v>45646</v>
      </c>
      <c r="H8" s="16" t="s">
        <v>87</v>
      </c>
      <c r="I8" s="17"/>
      <c r="J8" s="18">
        <v>105312</v>
      </c>
      <c r="O8" s="105"/>
      <c r="P8" s="126">
        <v>45700</v>
      </c>
      <c r="Q8" s="120" t="s">
        <v>76</v>
      </c>
      <c r="R8" s="119">
        <v>45688</v>
      </c>
      <c r="S8" s="120" t="s">
        <v>36</v>
      </c>
      <c r="T8" s="118">
        <v>18</v>
      </c>
      <c r="U8" s="120" t="s">
        <v>37</v>
      </c>
      <c r="V8" s="120" t="s">
        <v>91</v>
      </c>
      <c r="W8" s="124">
        <v>1000</v>
      </c>
      <c r="X8" s="120" t="s">
        <v>12</v>
      </c>
      <c r="Y8" s="123">
        <v>20</v>
      </c>
      <c r="Z8" s="121">
        <v>20000</v>
      </c>
      <c r="AA8" s="122"/>
      <c r="AB8" s="121">
        <v>20000</v>
      </c>
      <c r="AC8" s="134" t="s">
        <v>78</v>
      </c>
    </row>
    <row r="9" spans="2:29" x14ac:dyDescent="0.25">
      <c r="B9" s="7">
        <v>45694</v>
      </c>
      <c r="C9" s="8">
        <v>472</v>
      </c>
      <c r="D9" s="9"/>
      <c r="E9" s="10">
        <v>15.4</v>
      </c>
      <c r="F9" s="33">
        <f t="shared" si="0"/>
        <v>7268.8</v>
      </c>
      <c r="G9" s="15">
        <v>45700</v>
      </c>
      <c r="H9" s="16" t="s">
        <v>94</v>
      </c>
      <c r="I9" s="17"/>
      <c r="J9" s="18">
        <v>27500</v>
      </c>
      <c r="P9" s="88"/>
      <c r="Q9" s="89"/>
      <c r="R9" s="88"/>
      <c r="S9" s="89"/>
      <c r="T9" s="90"/>
      <c r="U9" s="89"/>
      <c r="V9" s="89" t="s">
        <v>59</v>
      </c>
      <c r="W9" s="91"/>
      <c r="X9" s="89"/>
      <c r="Y9" s="92"/>
      <c r="Z9" s="93"/>
      <c r="AA9" s="93"/>
      <c r="AB9" s="93">
        <v>-45650</v>
      </c>
    </row>
    <row r="10" spans="2:29" x14ac:dyDescent="0.25">
      <c r="B10" s="7">
        <v>45695</v>
      </c>
      <c r="C10" s="8">
        <v>0</v>
      </c>
      <c r="D10" s="9"/>
      <c r="E10" s="10">
        <v>15.4</v>
      </c>
      <c r="F10" s="33">
        <f t="shared" si="0"/>
        <v>0</v>
      </c>
      <c r="G10" s="15">
        <v>45705</v>
      </c>
      <c r="H10" s="16" t="s">
        <v>88</v>
      </c>
      <c r="I10" s="17"/>
      <c r="J10" s="18">
        <v>4000</v>
      </c>
      <c r="P10" s="75">
        <v>45646</v>
      </c>
      <c r="Q10" s="60" t="s">
        <v>47</v>
      </c>
      <c r="R10" s="75">
        <v>45726</v>
      </c>
      <c r="S10" s="60" t="s">
        <v>36</v>
      </c>
      <c r="T10" s="61">
        <v>689</v>
      </c>
      <c r="U10" s="60" t="s">
        <v>37</v>
      </c>
      <c r="V10" s="60" t="s">
        <v>48</v>
      </c>
      <c r="W10" s="62">
        <v>65820</v>
      </c>
      <c r="X10" s="60" t="s">
        <v>12</v>
      </c>
      <c r="Y10" s="63">
        <v>1.6</v>
      </c>
      <c r="Z10" s="64">
        <v>105312</v>
      </c>
      <c r="AA10" s="64"/>
      <c r="AB10" s="64">
        <v>105312</v>
      </c>
    </row>
    <row r="11" spans="2:29" x14ac:dyDescent="0.25">
      <c r="B11" s="7">
        <v>45696</v>
      </c>
      <c r="C11" s="8">
        <v>459</v>
      </c>
      <c r="D11" s="9"/>
      <c r="E11" s="10">
        <v>15.4</v>
      </c>
      <c r="F11" s="33">
        <f t="shared" si="0"/>
        <v>7068.6</v>
      </c>
      <c r="G11" s="15">
        <v>45705</v>
      </c>
      <c r="H11" s="16" t="s">
        <v>88</v>
      </c>
      <c r="I11" s="17"/>
      <c r="J11" s="18">
        <v>4000</v>
      </c>
      <c r="O11" s="105"/>
      <c r="P11" s="126">
        <v>45700</v>
      </c>
      <c r="Q11" s="120" t="s">
        <v>79</v>
      </c>
      <c r="R11" s="119">
        <f>P11+Q11</f>
        <v>45716</v>
      </c>
      <c r="S11" s="120" t="s">
        <v>36</v>
      </c>
      <c r="T11" s="118">
        <v>18</v>
      </c>
      <c r="U11" s="120" t="s">
        <v>37</v>
      </c>
      <c r="V11" s="120" t="s">
        <v>41</v>
      </c>
      <c r="W11" s="147">
        <v>50</v>
      </c>
      <c r="X11" s="120" t="s">
        <v>38</v>
      </c>
      <c r="Y11" s="123">
        <v>550</v>
      </c>
      <c r="Z11" s="121">
        <v>27500</v>
      </c>
      <c r="AA11" s="122"/>
      <c r="AB11" s="121">
        <v>27500</v>
      </c>
      <c r="AC11" s="134" t="s">
        <v>80</v>
      </c>
    </row>
    <row r="12" spans="2:29" x14ac:dyDescent="0.25">
      <c r="B12" s="7">
        <v>45697</v>
      </c>
      <c r="C12" s="8">
        <v>0</v>
      </c>
      <c r="D12" s="9"/>
      <c r="E12" s="10">
        <v>15.4</v>
      </c>
      <c r="F12" s="33">
        <f t="shared" si="0"/>
        <v>0</v>
      </c>
      <c r="G12" s="19"/>
      <c r="H12" s="16"/>
      <c r="I12" s="17"/>
      <c r="J12" s="18"/>
      <c r="O12" s="105"/>
      <c r="P12" s="155">
        <v>45705</v>
      </c>
      <c r="Q12" s="149" t="s">
        <v>82</v>
      </c>
      <c r="R12" s="148">
        <v>45716</v>
      </c>
      <c r="S12" s="149" t="s">
        <v>36</v>
      </c>
      <c r="T12" s="150">
        <v>23</v>
      </c>
      <c r="U12" s="149" t="s">
        <v>37</v>
      </c>
      <c r="V12" s="149" t="s">
        <v>68</v>
      </c>
      <c r="W12" s="151">
        <v>50</v>
      </c>
      <c r="X12" s="149" t="s">
        <v>12</v>
      </c>
      <c r="Y12" s="152">
        <v>80</v>
      </c>
      <c r="Z12" s="153">
        <v>4000</v>
      </c>
      <c r="AA12" s="154"/>
      <c r="AB12" s="153">
        <v>4000</v>
      </c>
      <c r="AC12" s="146" t="s">
        <v>83</v>
      </c>
    </row>
    <row r="13" spans="2:29" x14ac:dyDescent="0.25">
      <c r="B13" s="7">
        <v>45698</v>
      </c>
      <c r="C13" s="8">
        <v>457</v>
      </c>
      <c r="D13" s="9"/>
      <c r="E13" s="10">
        <v>15.4</v>
      </c>
      <c r="F13" s="33">
        <f t="shared" si="0"/>
        <v>7037.8</v>
      </c>
      <c r="G13" s="19"/>
      <c r="H13" s="16"/>
      <c r="I13" s="17"/>
      <c r="J13" s="18"/>
      <c r="O13" s="105"/>
      <c r="P13" s="155">
        <v>45705</v>
      </c>
      <c r="Q13" s="149" t="s">
        <v>82</v>
      </c>
      <c r="R13" s="148">
        <v>45716</v>
      </c>
      <c r="S13" s="149" t="s">
        <v>36</v>
      </c>
      <c r="T13" s="150">
        <v>23</v>
      </c>
      <c r="U13" s="149" t="s">
        <v>37</v>
      </c>
      <c r="V13" s="149" t="s">
        <v>84</v>
      </c>
      <c r="W13" s="151">
        <v>50</v>
      </c>
      <c r="X13" s="149" t="s">
        <v>12</v>
      </c>
      <c r="Y13" s="152">
        <v>80</v>
      </c>
      <c r="Z13" s="153">
        <v>4000</v>
      </c>
      <c r="AA13" s="154"/>
      <c r="AB13" s="153">
        <v>4000</v>
      </c>
      <c r="AC13" s="146" t="s">
        <v>83</v>
      </c>
    </row>
    <row r="14" spans="2:29" x14ac:dyDescent="0.25">
      <c r="B14" s="7">
        <v>45699</v>
      </c>
      <c r="C14" s="8">
        <v>0</v>
      </c>
      <c r="D14" s="9"/>
      <c r="E14" s="10">
        <v>15.4</v>
      </c>
      <c r="F14" s="33">
        <f t="shared" si="0"/>
        <v>0</v>
      </c>
      <c r="G14" s="19"/>
      <c r="H14" s="16"/>
      <c r="I14" s="17"/>
      <c r="J14" s="18"/>
      <c r="P14" s="65"/>
      <c r="Q14" s="65"/>
      <c r="R14" s="65"/>
      <c r="S14" s="65"/>
      <c r="T14" s="65"/>
      <c r="U14" s="65"/>
      <c r="V14" s="89" t="s">
        <v>89</v>
      </c>
      <c r="W14" s="65"/>
      <c r="X14" s="65"/>
      <c r="Y14" s="65"/>
      <c r="Z14" s="65"/>
      <c r="AA14" s="65"/>
      <c r="AB14" s="66">
        <v>-140812</v>
      </c>
    </row>
    <row r="15" spans="2:29" x14ac:dyDescent="0.25">
      <c r="B15" s="7">
        <v>45700</v>
      </c>
      <c r="C15" s="8">
        <v>460</v>
      </c>
      <c r="D15" s="9"/>
      <c r="E15" s="10">
        <v>15.4</v>
      </c>
      <c r="F15" s="33">
        <f t="shared" si="0"/>
        <v>7084</v>
      </c>
      <c r="G15" s="19"/>
      <c r="H15" s="16"/>
      <c r="I15" s="17"/>
      <c r="J15" s="18"/>
      <c r="P15" s="81">
        <v>45665</v>
      </c>
      <c r="Q15" s="102" t="s">
        <v>62</v>
      </c>
      <c r="R15" s="101">
        <f>P15+Q15</f>
        <v>45747</v>
      </c>
      <c r="S15" s="82" t="s">
        <v>57</v>
      </c>
      <c r="T15" s="83">
        <v>8</v>
      </c>
      <c r="U15" s="82" t="s">
        <v>37</v>
      </c>
      <c r="V15" s="82" t="s">
        <v>41</v>
      </c>
      <c r="W15" s="84">
        <v>30</v>
      </c>
      <c r="X15" s="82" t="s">
        <v>38</v>
      </c>
      <c r="Y15" s="85">
        <v>495</v>
      </c>
      <c r="Z15" s="86">
        <v>14850</v>
      </c>
      <c r="AA15" s="87"/>
      <c r="AB15" s="86">
        <v>14850</v>
      </c>
      <c r="AC15" t="s">
        <v>63</v>
      </c>
    </row>
    <row r="16" spans="2:29" x14ac:dyDescent="0.25">
      <c r="B16" s="7">
        <v>45701</v>
      </c>
      <c r="C16" s="8">
        <v>229.5</v>
      </c>
      <c r="D16" s="9"/>
      <c r="E16" s="10">
        <v>15.4</v>
      </c>
      <c r="F16" s="33">
        <f t="shared" si="0"/>
        <v>3534.3</v>
      </c>
      <c r="G16" s="19"/>
      <c r="H16" s="16"/>
      <c r="I16" s="17"/>
      <c r="J16" s="18"/>
      <c r="P16" s="76"/>
      <c r="Q16" s="17"/>
      <c r="R16" s="101"/>
      <c r="S16" s="17"/>
      <c r="T16" s="17"/>
      <c r="U16" s="17"/>
      <c r="V16" s="17" t="s">
        <v>64</v>
      </c>
      <c r="W16" s="17"/>
      <c r="X16" s="17"/>
      <c r="Y16" s="17"/>
      <c r="Z16" s="17"/>
      <c r="AA16" s="17"/>
      <c r="AB16" s="80"/>
    </row>
    <row r="17" spans="2:14" x14ac:dyDescent="0.25">
      <c r="B17" s="7">
        <v>45702</v>
      </c>
      <c r="C17" s="8">
        <v>218</v>
      </c>
      <c r="D17" s="9"/>
      <c r="E17" s="10">
        <v>15.4</v>
      </c>
      <c r="F17" s="33">
        <f t="shared" si="0"/>
        <v>3357.2000000000003</v>
      </c>
      <c r="G17" s="19"/>
      <c r="H17" s="16"/>
      <c r="I17" s="17"/>
      <c r="J17" s="18"/>
    </row>
    <row r="18" spans="2:14" x14ac:dyDescent="0.25">
      <c r="B18" s="7">
        <v>45703</v>
      </c>
      <c r="C18" s="8">
        <v>0</v>
      </c>
      <c r="D18" s="9"/>
      <c r="E18" s="10">
        <v>15.4</v>
      </c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45704</v>
      </c>
      <c r="C19" s="8">
        <v>457</v>
      </c>
      <c r="D19" s="9"/>
      <c r="E19" s="10">
        <v>15.4</v>
      </c>
      <c r="F19" s="33">
        <f t="shared" si="0"/>
        <v>7037.8</v>
      </c>
      <c r="G19" s="19"/>
      <c r="H19" s="16"/>
      <c r="I19" s="17"/>
      <c r="J19" s="18"/>
      <c r="N19" s="156"/>
    </row>
    <row r="20" spans="2:14" x14ac:dyDescent="0.25">
      <c r="B20" s="7">
        <v>45705</v>
      </c>
      <c r="C20" s="8">
        <v>0</v>
      </c>
      <c r="D20" s="9"/>
      <c r="E20" s="10">
        <v>15.4</v>
      </c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45706</v>
      </c>
      <c r="C21" s="8">
        <v>419</v>
      </c>
      <c r="D21" s="9"/>
      <c r="E21" s="10">
        <v>15.4</v>
      </c>
      <c r="F21" s="33">
        <f t="shared" si="0"/>
        <v>6452.6</v>
      </c>
      <c r="G21" s="19"/>
      <c r="H21" s="16"/>
      <c r="I21" s="17"/>
      <c r="J21" s="18"/>
    </row>
    <row r="22" spans="2:14" x14ac:dyDescent="0.25">
      <c r="B22" s="7">
        <v>45707</v>
      </c>
      <c r="C22" s="8">
        <v>0</v>
      </c>
      <c r="D22" s="9"/>
      <c r="E22" s="10">
        <v>15.4</v>
      </c>
      <c r="F22" s="33">
        <f t="shared" si="0"/>
        <v>0</v>
      </c>
      <c r="G22" s="19"/>
      <c r="H22" s="16"/>
      <c r="I22" s="17"/>
      <c r="J22" s="18"/>
      <c r="N22" s="156"/>
    </row>
    <row r="23" spans="2:14" x14ac:dyDescent="0.25">
      <c r="B23" s="7">
        <v>45708</v>
      </c>
      <c r="C23" s="8">
        <v>416</v>
      </c>
      <c r="D23" s="9"/>
      <c r="E23" s="10">
        <v>15.4</v>
      </c>
      <c r="F23" s="33">
        <f t="shared" si="0"/>
        <v>6406.4000000000005</v>
      </c>
      <c r="G23" s="19"/>
      <c r="H23" s="16"/>
      <c r="I23" s="17"/>
      <c r="J23" s="18"/>
    </row>
    <row r="24" spans="2:14" x14ac:dyDescent="0.25">
      <c r="B24" s="7">
        <v>45709</v>
      </c>
      <c r="C24" s="8">
        <v>0</v>
      </c>
      <c r="D24" s="9"/>
      <c r="E24" s="10">
        <v>15.4</v>
      </c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45710</v>
      </c>
      <c r="C25" s="8">
        <v>425</v>
      </c>
      <c r="D25" s="9"/>
      <c r="E25" s="10">
        <v>15.4</v>
      </c>
      <c r="F25" s="33">
        <f t="shared" si="0"/>
        <v>6545</v>
      </c>
      <c r="G25" s="19"/>
      <c r="H25" s="16"/>
      <c r="I25" s="17"/>
      <c r="J25" s="18"/>
      <c r="N25" s="156"/>
    </row>
    <row r="26" spans="2:14" x14ac:dyDescent="0.25">
      <c r="B26" s="7">
        <v>45711</v>
      </c>
      <c r="C26" s="8">
        <v>0</v>
      </c>
      <c r="D26" s="9"/>
      <c r="E26" s="10">
        <v>15.4</v>
      </c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45712</v>
      </c>
      <c r="C27" s="8">
        <v>404</v>
      </c>
      <c r="D27" s="9"/>
      <c r="E27" s="10">
        <v>15.4</v>
      </c>
      <c r="F27" s="33">
        <f t="shared" si="0"/>
        <v>6221.6</v>
      </c>
      <c r="G27" s="19"/>
      <c r="H27" s="16"/>
      <c r="I27" s="17"/>
      <c r="J27" s="18"/>
      <c r="M27" s="17"/>
      <c r="N27" s="40"/>
    </row>
    <row r="28" spans="2:14" x14ac:dyDescent="0.25">
      <c r="B28" s="7">
        <v>45713</v>
      </c>
      <c r="C28" s="8">
        <v>0</v>
      </c>
      <c r="D28" s="9"/>
      <c r="E28" s="10">
        <v>15.4</v>
      </c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45714</v>
      </c>
      <c r="C29" s="8">
        <v>410</v>
      </c>
      <c r="D29" s="9"/>
      <c r="E29" s="10">
        <v>15.4</v>
      </c>
      <c r="F29" s="33">
        <f t="shared" si="0"/>
        <v>6314</v>
      </c>
      <c r="G29" s="19"/>
      <c r="H29" s="16"/>
      <c r="I29" s="17"/>
      <c r="J29" s="18"/>
      <c r="M29" s="17"/>
      <c r="N29" s="40"/>
    </row>
    <row r="30" spans="2:14" x14ac:dyDescent="0.25">
      <c r="B30" s="7">
        <v>45715</v>
      </c>
      <c r="C30" s="8">
        <v>0</v>
      </c>
      <c r="D30" s="9"/>
      <c r="E30" s="10">
        <v>15.4</v>
      </c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45716</v>
      </c>
      <c r="C31" s="8">
        <v>424.5</v>
      </c>
      <c r="D31" s="9"/>
      <c r="E31" s="10">
        <v>15.4</v>
      </c>
      <c r="F31" s="33">
        <f t="shared" si="0"/>
        <v>6537.3</v>
      </c>
      <c r="G31" s="19"/>
      <c r="H31" s="16"/>
      <c r="I31" s="17"/>
      <c r="J31" s="18"/>
      <c r="M31" s="17"/>
      <c r="N31" s="40"/>
    </row>
    <row r="32" spans="2:14" x14ac:dyDescent="0.25">
      <c r="B32" s="7"/>
      <c r="C32" s="8"/>
      <c r="D32" s="9"/>
      <c r="E32" s="10">
        <v>15.4</v>
      </c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/>
      <c r="C33" s="8"/>
      <c r="D33" s="9"/>
      <c r="E33" s="10">
        <v>15.4</v>
      </c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/>
      <c r="C34" s="47"/>
      <c r="D34" s="48"/>
      <c r="E34" s="10">
        <v>15.4</v>
      </c>
      <c r="F34" s="49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6194.5</v>
      </c>
      <c r="D35" s="43">
        <f>SUM(D4:D34)</f>
        <v>0</v>
      </c>
      <c r="E35" s="44"/>
      <c r="F35" s="45" t="s">
        <v>4</v>
      </c>
      <c r="G35" s="24"/>
      <c r="H35" s="345" t="s">
        <v>11</v>
      </c>
      <c r="I35" s="345"/>
      <c r="J35" s="25">
        <f>SUM(J4:J34)</f>
        <v>141859.11812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346" t="s">
        <v>13</v>
      </c>
      <c r="I36" s="346"/>
      <c r="J36" s="18">
        <f>F36+F37</f>
        <v>95395.300000000017</v>
      </c>
      <c r="L36" s="31">
        <f>J36-J4-J5-J6</f>
        <v>94346.905653000023</v>
      </c>
      <c r="M36" s="156">
        <v>94346.91</v>
      </c>
      <c r="N36" s="31">
        <f>L36-M36</f>
        <v>-4.3469999800436199E-3</v>
      </c>
    </row>
    <row r="37" spans="2:14" x14ac:dyDescent="0.25">
      <c r="B37" s="26" t="s">
        <v>14</v>
      </c>
      <c r="C37" s="30">
        <f>C35</f>
        <v>6194.5</v>
      </c>
      <c r="D37" s="9">
        <f>D35/1.03</f>
        <v>0</v>
      </c>
      <c r="E37" s="10"/>
      <c r="F37" s="33">
        <f>SUM(F4:F36)</f>
        <v>95395.300000000017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347" t="s">
        <v>16</v>
      </c>
      <c r="C39" s="348"/>
      <c r="D39" s="27"/>
      <c r="E39" s="37"/>
      <c r="F39" s="38"/>
      <c r="G39" s="28"/>
      <c r="H39" s="349" t="s">
        <v>17</v>
      </c>
      <c r="I39" s="349"/>
      <c r="J39" s="29">
        <f>J36+J37+J38-J35</f>
        <v>-46463.818119999982</v>
      </c>
      <c r="M39" s="17"/>
      <c r="N39" s="40">
        <f>J39+N34</f>
        <v>-46463.818119999982</v>
      </c>
    </row>
    <row r="40" spans="2:14" ht="15.75" thickBot="1" x14ac:dyDescent="0.3">
      <c r="B40" s="339"/>
      <c r="C40" s="340"/>
      <c r="D40" s="340"/>
      <c r="E40" s="340"/>
      <c r="F40" s="340"/>
      <c r="G40" s="340"/>
      <c r="H40" s="340"/>
      <c r="I40" s="340"/>
      <c r="J40" s="341"/>
      <c r="M40" s="17" t="s">
        <v>25</v>
      </c>
      <c r="N40" s="40">
        <v>61316.046499999982</v>
      </c>
    </row>
    <row r="41" spans="2:14" ht="15.75" thickBot="1" x14ac:dyDescent="0.3">
      <c r="B41" s="339"/>
      <c r="C41" s="340"/>
      <c r="D41" s="340"/>
      <c r="E41" s="340"/>
      <c r="F41" s="340"/>
      <c r="G41" s="340"/>
      <c r="H41" s="340"/>
      <c r="I41" s="340"/>
      <c r="J41" s="341"/>
      <c r="M41" s="17" t="s">
        <v>32</v>
      </c>
      <c r="N41" s="40">
        <f>N40+N39</f>
        <v>14852.22838</v>
      </c>
    </row>
    <row r="42" spans="2:14" x14ac:dyDescent="0.25">
      <c r="J42" s="31"/>
    </row>
    <row r="43" spans="2:14" x14ac:dyDescent="0.25">
      <c r="J43" s="31"/>
    </row>
    <row r="70" spans="18:18" x14ac:dyDescent="0.25">
      <c r="R70" s="157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0866141732283472" right="0.70866141732283472" top="0.74803149606299213" bottom="0.74803149606299213" header="0.31496062992125984" footer="0.31496062992125984"/>
  <pageSetup paperSize="9" scale="26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F3B25-BF68-4D2A-8AB5-0A99CC5CFFBF}">
  <sheetPr>
    <pageSetUpPr fitToPage="1"/>
  </sheetPr>
  <dimension ref="B1:AC43"/>
  <sheetViews>
    <sheetView zoomScale="85" zoomScaleNormal="85" workbookViewId="0">
      <selection activeCell="E4" sqref="E4:E3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7109375" customWidth="1"/>
    <col min="23" max="23" width="10.28515625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342" t="s">
        <v>33</v>
      </c>
      <c r="C2" s="343"/>
      <c r="D2" s="343"/>
      <c r="E2" s="343"/>
      <c r="F2" s="343"/>
      <c r="G2" s="343"/>
      <c r="H2" s="343"/>
      <c r="I2" s="343"/>
      <c r="J2" s="344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75">
        <v>45646</v>
      </c>
      <c r="Q3" s="60" t="s">
        <v>47</v>
      </c>
      <c r="R3" s="75">
        <v>45726</v>
      </c>
      <c r="S3" s="60" t="s">
        <v>36</v>
      </c>
      <c r="T3" s="61">
        <v>689</v>
      </c>
      <c r="U3" s="60" t="s">
        <v>37</v>
      </c>
      <c r="V3" s="60" t="s">
        <v>48</v>
      </c>
      <c r="W3" s="62">
        <v>65820</v>
      </c>
      <c r="X3" s="60" t="s">
        <v>12</v>
      </c>
      <c r="Y3" s="63">
        <v>1.6</v>
      </c>
      <c r="Z3" s="64">
        <v>105312</v>
      </c>
      <c r="AA3" s="64"/>
      <c r="AB3" s="64">
        <v>105312</v>
      </c>
    </row>
    <row r="4" spans="2:29" x14ac:dyDescent="0.25">
      <c r="B4" s="7">
        <v>45717</v>
      </c>
      <c r="C4" s="8">
        <v>0</v>
      </c>
      <c r="D4" s="9"/>
      <c r="E4" s="10">
        <v>15.4</v>
      </c>
      <c r="F4" s="33">
        <f>E4*C4</f>
        <v>0</v>
      </c>
      <c r="G4" s="11"/>
      <c r="H4" s="12" t="s">
        <v>6</v>
      </c>
      <c r="I4" s="13">
        <v>0.01</v>
      </c>
      <c r="J4" s="14">
        <f>(F36+F37)*I4</f>
        <v>1147.8390000000002</v>
      </c>
      <c r="O4" s="105"/>
      <c r="P4" s="126">
        <v>45700</v>
      </c>
      <c r="Q4" s="120" t="s">
        <v>79</v>
      </c>
      <c r="R4" s="119">
        <f>P4+Q4</f>
        <v>45716</v>
      </c>
      <c r="S4" s="120" t="s">
        <v>36</v>
      </c>
      <c r="T4" s="118">
        <v>18</v>
      </c>
      <c r="U4" s="120" t="s">
        <v>37</v>
      </c>
      <c r="V4" s="120" t="s">
        <v>41</v>
      </c>
      <c r="W4" s="147">
        <v>50</v>
      </c>
      <c r="X4" s="120" t="s">
        <v>38</v>
      </c>
      <c r="Y4" s="123">
        <v>550</v>
      </c>
      <c r="Z4" s="121">
        <v>27500</v>
      </c>
      <c r="AA4" s="122"/>
      <c r="AB4" s="121">
        <v>27500</v>
      </c>
      <c r="AC4" s="134" t="s">
        <v>80</v>
      </c>
    </row>
    <row r="5" spans="2:29" x14ac:dyDescent="0.25">
      <c r="B5" s="7">
        <v>45718</v>
      </c>
      <c r="C5" s="8">
        <v>422.5</v>
      </c>
      <c r="D5" s="9"/>
      <c r="E5" s="10">
        <v>15.4</v>
      </c>
      <c r="F5" s="33">
        <f t="shared" ref="F5:F34" si="0">E5*C5</f>
        <v>6506.5</v>
      </c>
      <c r="G5" s="11"/>
      <c r="H5" s="12" t="s">
        <v>7</v>
      </c>
      <c r="I5" s="13">
        <v>1E-3</v>
      </c>
      <c r="J5" s="14">
        <f>(F36+F37-J4-J6)*I5</f>
        <v>113.636061</v>
      </c>
      <c r="O5" s="105"/>
      <c r="P5" s="155">
        <v>45705</v>
      </c>
      <c r="Q5" s="149" t="s">
        <v>82</v>
      </c>
      <c r="R5" s="148">
        <v>45716</v>
      </c>
      <c r="S5" s="149" t="s">
        <v>36</v>
      </c>
      <c r="T5" s="150">
        <v>23</v>
      </c>
      <c r="U5" s="149" t="s">
        <v>37</v>
      </c>
      <c r="V5" s="149" t="s">
        <v>68</v>
      </c>
      <c r="W5" s="151">
        <v>50</v>
      </c>
      <c r="X5" s="149" t="s">
        <v>12</v>
      </c>
      <c r="Y5" s="152">
        <v>80</v>
      </c>
      <c r="Z5" s="153">
        <v>4000</v>
      </c>
      <c r="AA5" s="154"/>
      <c r="AB5" s="153">
        <v>4000</v>
      </c>
      <c r="AC5" s="146" t="s">
        <v>83</v>
      </c>
    </row>
    <row r="6" spans="2:29" x14ac:dyDescent="0.25">
      <c r="B6" s="7">
        <v>45719</v>
      </c>
      <c r="C6" s="8">
        <v>0</v>
      </c>
      <c r="D6" s="9"/>
      <c r="E6" s="10">
        <v>15.4</v>
      </c>
      <c r="F6" s="33">
        <f t="shared" si="0"/>
        <v>0</v>
      </c>
      <c r="G6" s="11"/>
      <c r="H6" s="12" t="s">
        <v>8</v>
      </c>
      <c r="I6" s="13"/>
      <c r="J6" s="14"/>
      <c r="O6" s="105"/>
      <c r="P6" s="155">
        <v>45705</v>
      </c>
      <c r="Q6" s="149" t="s">
        <v>82</v>
      </c>
      <c r="R6" s="148">
        <v>45716</v>
      </c>
      <c r="S6" s="149" t="s">
        <v>36</v>
      </c>
      <c r="T6" s="150">
        <v>23</v>
      </c>
      <c r="U6" s="149" t="s">
        <v>37</v>
      </c>
      <c r="V6" s="149" t="s">
        <v>84</v>
      </c>
      <c r="W6" s="151">
        <v>50</v>
      </c>
      <c r="X6" s="149" t="s">
        <v>12</v>
      </c>
      <c r="Y6" s="152">
        <v>80</v>
      </c>
      <c r="Z6" s="153">
        <v>4000</v>
      </c>
      <c r="AA6" s="154"/>
      <c r="AB6" s="153">
        <v>4000</v>
      </c>
      <c r="AC6" s="146" t="s">
        <v>83</v>
      </c>
    </row>
    <row r="7" spans="2:29" x14ac:dyDescent="0.25">
      <c r="B7" s="7">
        <v>45720</v>
      </c>
      <c r="C7" s="8">
        <v>416</v>
      </c>
      <c r="D7" s="9"/>
      <c r="E7" s="10">
        <v>15.4</v>
      </c>
      <c r="F7" s="33">
        <f t="shared" si="0"/>
        <v>6406.4000000000005</v>
      </c>
      <c r="G7" s="11"/>
      <c r="H7" s="12" t="s">
        <v>9</v>
      </c>
      <c r="I7" s="13"/>
      <c r="J7" s="14">
        <f>'ŞUBAT 2025'!J39*-1</f>
        <v>46463.818119999982</v>
      </c>
      <c r="P7" s="65"/>
      <c r="Q7" s="65"/>
      <c r="R7" s="65"/>
      <c r="S7" s="65"/>
      <c r="T7" s="65"/>
      <c r="U7" s="65"/>
      <c r="V7" s="89" t="s">
        <v>89</v>
      </c>
      <c r="W7" s="65"/>
      <c r="X7" s="65"/>
      <c r="Y7" s="65"/>
      <c r="Z7" s="65"/>
      <c r="AA7" s="65"/>
      <c r="AB7" s="66">
        <v>-140812</v>
      </c>
    </row>
    <row r="8" spans="2:29" x14ac:dyDescent="0.25">
      <c r="B8" s="7">
        <v>45721</v>
      </c>
      <c r="C8" s="8">
        <v>0</v>
      </c>
      <c r="D8" s="9"/>
      <c r="E8" s="10">
        <v>15.4</v>
      </c>
      <c r="F8" s="33">
        <f t="shared" si="0"/>
        <v>0</v>
      </c>
      <c r="G8" s="15">
        <v>45665</v>
      </c>
      <c r="H8" s="16" t="s">
        <v>93</v>
      </c>
      <c r="I8" s="17"/>
      <c r="J8" s="18">
        <v>14850</v>
      </c>
      <c r="P8" s="94">
        <v>45665</v>
      </c>
      <c r="Q8" s="159" t="s">
        <v>62</v>
      </c>
      <c r="R8" s="59">
        <f>P8+Q8</f>
        <v>45747</v>
      </c>
      <c r="S8" s="95" t="s">
        <v>57</v>
      </c>
      <c r="T8" s="96">
        <v>8</v>
      </c>
      <c r="U8" s="95" t="s">
        <v>37</v>
      </c>
      <c r="V8" s="95" t="s">
        <v>41</v>
      </c>
      <c r="W8" s="97">
        <v>30</v>
      </c>
      <c r="X8" s="95" t="s">
        <v>38</v>
      </c>
      <c r="Y8" s="98">
        <v>495</v>
      </c>
      <c r="Z8" s="99">
        <v>14850</v>
      </c>
      <c r="AA8" s="100"/>
      <c r="AB8" s="99">
        <v>14850</v>
      </c>
      <c r="AC8" t="s">
        <v>63</v>
      </c>
    </row>
    <row r="9" spans="2:29" x14ac:dyDescent="0.25">
      <c r="B9" s="7">
        <v>45722</v>
      </c>
      <c r="C9" s="8">
        <v>413</v>
      </c>
      <c r="D9" s="9"/>
      <c r="E9" s="10">
        <v>15.4</v>
      </c>
      <c r="F9" s="33">
        <f t="shared" si="0"/>
        <v>6360.2</v>
      </c>
      <c r="G9" s="15"/>
      <c r="H9" s="16"/>
      <c r="I9" s="17"/>
      <c r="J9" s="18"/>
      <c r="P9" s="88"/>
      <c r="Q9" s="65"/>
      <c r="R9" s="158"/>
      <c r="S9" s="65"/>
      <c r="T9" s="65"/>
      <c r="U9" s="65"/>
      <c r="V9" s="89" t="s">
        <v>92</v>
      </c>
      <c r="W9" s="65"/>
      <c r="X9" s="65"/>
      <c r="Y9" s="65"/>
      <c r="Z9" s="65"/>
      <c r="AA9" s="65"/>
      <c r="AB9" s="66">
        <v>-14850</v>
      </c>
    </row>
    <row r="10" spans="2:29" x14ac:dyDescent="0.25">
      <c r="B10" s="7">
        <v>45723</v>
      </c>
      <c r="C10" s="8">
        <v>0</v>
      </c>
      <c r="D10" s="9"/>
      <c r="E10" s="10">
        <v>15.4</v>
      </c>
      <c r="F10" s="33">
        <f t="shared" si="0"/>
        <v>0</v>
      </c>
      <c r="G10" s="15">
        <v>45769</v>
      </c>
      <c r="H10" s="16" t="s">
        <v>52</v>
      </c>
      <c r="I10" s="17"/>
      <c r="J10" s="18">
        <v>52208.61</v>
      </c>
    </row>
    <row r="11" spans="2:29" x14ac:dyDescent="0.25">
      <c r="B11" s="7">
        <v>45724</v>
      </c>
      <c r="C11" s="8">
        <v>450</v>
      </c>
      <c r="D11" s="9"/>
      <c r="E11" s="10">
        <v>15.4</v>
      </c>
      <c r="F11" s="33">
        <f t="shared" si="0"/>
        <v>6930</v>
      </c>
      <c r="G11" s="19"/>
      <c r="H11" s="16"/>
      <c r="I11" s="17"/>
      <c r="J11" s="18"/>
    </row>
    <row r="12" spans="2:29" x14ac:dyDescent="0.25">
      <c r="B12" s="7">
        <v>45725</v>
      </c>
      <c r="C12" s="8">
        <v>0</v>
      </c>
      <c r="D12" s="9"/>
      <c r="E12" s="10">
        <v>15.4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45726</v>
      </c>
      <c r="C13" s="8">
        <v>424</v>
      </c>
      <c r="D13" s="9"/>
      <c r="E13" s="10">
        <v>15.4</v>
      </c>
      <c r="F13" s="33">
        <f t="shared" si="0"/>
        <v>6529.6</v>
      </c>
      <c r="G13" s="19"/>
      <c r="H13" s="16"/>
      <c r="I13" s="17"/>
      <c r="J13" s="18"/>
    </row>
    <row r="14" spans="2:29" x14ac:dyDescent="0.25">
      <c r="B14" s="7">
        <v>45727</v>
      </c>
      <c r="C14" s="8">
        <v>0</v>
      </c>
      <c r="D14" s="9"/>
      <c r="E14" s="10">
        <v>15.4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45728</v>
      </c>
      <c r="C15" s="8">
        <v>438</v>
      </c>
      <c r="D15" s="9"/>
      <c r="E15" s="10">
        <v>15.4</v>
      </c>
      <c r="F15" s="33">
        <f t="shared" si="0"/>
        <v>6745.2</v>
      </c>
      <c r="G15" s="19"/>
      <c r="H15" s="16"/>
      <c r="I15" s="17"/>
      <c r="J15" s="18"/>
    </row>
    <row r="16" spans="2:29" x14ac:dyDescent="0.25">
      <c r="B16" s="7">
        <v>45729</v>
      </c>
      <c r="C16" s="8">
        <v>0</v>
      </c>
      <c r="D16" s="9"/>
      <c r="E16" s="10">
        <v>15.4</v>
      </c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45730</v>
      </c>
      <c r="C17" s="8">
        <v>446.5</v>
      </c>
      <c r="D17" s="9"/>
      <c r="E17" s="10">
        <v>15.4</v>
      </c>
      <c r="F17" s="33">
        <f t="shared" si="0"/>
        <v>6876.1</v>
      </c>
      <c r="G17" s="19"/>
      <c r="H17" s="16"/>
      <c r="I17" s="17"/>
      <c r="J17" s="18"/>
    </row>
    <row r="18" spans="2:14" x14ac:dyDescent="0.25">
      <c r="B18" s="7">
        <v>45731</v>
      </c>
      <c r="C18" s="8">
        <v>0</v>
      </c>
      <c r="D18" s="9"/>
      <c r="E18" s="10">
        <v>15.4</v>
      </c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45732</v>
      </c>
      <c r="C19" s="8">
        <v>469</v>
      </c>
      <c r="D19" s="9"/>
      <c r="E19" s="10">
        <v>15.4</v>
      </c>
      <c r="F19" s="33">
        <f t="shared" si="0"/>
        <v>7222.6</v>
      </c>
      <c r="G19" s="19"/>
      <c r="H19" s="16"/>
      <c r="I19" s="17"/>
      <c r="J19" s="18"/>
    </row>
    <row r="20" spans="2:14" x14ac:dyDescent="0.25">
      <c r="B20" s="7">
        <v>45733</v>
      </c>
      <c r="C20" s="8">
        <v>0</v>
      </c>
      <c r="D20" s="9"/>
      <c r="E20" s="10">
        <v>15.4</v>
      </c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45734</v>
      </c>
      <c r="C21" s="8">
        <v>478.5</v>
      </c>
      <c r="D21" s="9"/>
      <c r="E21" s="10">
        <v>15.4</v>
      </c>
      <c r="F21" s="33">
        <f t="shared" si="0"/>
        <v>7368.9000000000005</v>
      </c>
      <c r="G21" s="19"/>
      <c r="H21" s="16"/>
      <c r="I21" s="17"/>
      <c r="J21" s="18"/>
    </row>
    <row r="22" spans="2:14" x14ac:dyDescent="0.25">
      <c r="B22" s="7">
        <v>45735</v>
      </c>
      <c r="C22" s="8">
        <v>0</v>
      </c>
      <c r="D22" s="9"/>
      <c r="E22" s="10">
        <v>15.4</v>
      </c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45736</v>
      </c>
      <c r="C23" s="8">
        <v>456.5</v>
      </c>
      <c r="D23" s="9"/>
      <c r="E23" s="10">
        <v>15.4</v>
      </c>
      <c r="F23" s="33">
        <f t="shared" si="0"/>
        <v>7030.1</v>
      </c>
      <c r="G23" s="19"/>
      <c r="H23" s="16"/>
      <c r="I23" s="17"/>
      <c r="J23" s="18"/>
    </row>
    <row r="24" spans="2:14" x14ac:dyDescent="0.25">
      <c r="B24" s="7">
        <v>45737</v>
      </c>
      <c r="C24" s="8">
        <v>0</v>
      </c>
      <c r="D24" s="9"/>
      <c r="E24" s="10">
        <v>15.4</v>
      </c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45738</v>
      </c>
      <c r="C25" s="8">
        <v>472</v>
      </c>
      <c r="D25" s="9"/>
      <c r="E25" s="10">
        <v>15.4</v>
      </c>
      <c r="F25" s="33">
        <f t="shared" si="0"/>
        <v>7268.8</v>
      </c>
      <c r="G25" s="19"/>
      <c r="H25" s="16"/>
      <c r="I25" s="17"/>
      <c r="J25" s="18"/>
    </row>
    <row r="26" spans="2:14" x14ac:dyDescent="0.25">
      <c r="B26" s="7">
        <v>45739</v>
      </c>
      <c r="C26" s="8">
        <v>0</v>
      </c>
      <c r="D26" s="9"/>
      <c r="E26" s="10">
        <v>15.4</v>
      </c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45740</v>
      </c>
      <c r="C27" s="8">
        <v>506.5</v>
      </c>
      <c r="D27" s="9"/>
      <c r="E27" s="10">
        <v>15.4</v>
      </c>
      <c r="F27" s="33">
        <f t="shared" si="0"/>
        <v>7800.1</v>
      </c>
      <c r="G27" s="19"/>
      <c r="H27" s="16"/>
      <c r="I27" s="17"/>
      <c r="J27" s="18"/>
      <c r="M27" s="17"/>
      <c r="N27" s="40"/>
    </row>
    <row r="28" spans="2:14" x14ac:dyDescent="0.25">
      <c r="B28" s="7">
        <v>45741</v>
      </c>
      <c r="C28" s="8">
        <v>0</v>
      </c>
      <c r="D28" s="9"/>
      <c r="E28" s="10">
        <v>15.4</v>
      </c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45742</v>
      </c>
      <c r="C29" s="8">
        <v>544</v>
      </c>
      <c r="D29" s="9"/>
      <c r="E29" s="10">
        <v>15.4</v>
      </c>
      <c r="F29" s="33">
        <f t="shared" si="0"/>
        <v>8377.6</v>
      </c>
      <c r="G29" s="19"/>
      <c r="H29" s="16"/>
      <c r="I29" s="17"/>
      <c r="J29" s="18"/>
      <c r="M29" s="17"/>
      <c r="N29" s="40"/>
    </row>
    <row r="30" spans="2:14" x14ac:dyDescent="0.25">
      <c r="B30" s="7">
        <v>45743</v>
      </c>
      <c r="C30" s="8">
        <v>0</v>
      </c>
      <c r="D30" s="9"/>
      <c r="E30" s="10">
        <v>15.4</v>
      </c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45744</v>
      </c>
      <c r="C31" s="8">
        <v>588.5</v>
      </c>
      <c r="D31" s="9"/>
      <c r="E31" s="10">
        <v>15.4</v>
      </c>
      <c r="F31" s="33">
        <f t="shared" si="0"/>
        <v>9062.9</v>
      </c>
      <c r="G31" s="19"/>
      <c r="H31" s="16"/>
      <c r="I31" s="17"/>
      <c r="J31" s="18"/>
      <c r="M31" s="17"/>
      <c r="N31" s="40"/>
    </row>
    <row r="32" spans="2:14" x14ac:dyDescent="0.25">
      <c r="B32" s="7">
        <v>45745</v>
      </c>
      <c r="C32" s="8">
        <v>317.5</v>
      </c>
      <c r="D32" s="9"/>
      <c r="E32" s="10">
        <v>15.4</v>
      </c>
      <c r="F32" s="33">
        <f t="shared" si="0"/>
        <v>4889.5</v>
      </c>
      <c r="G32" s="19"/>
      <c r="H32" s="16"/>
      <c r="I32" s="17"/>
      <c r="J32" s="18"/>
      <c r="M32" s="17"/>
      <c r="N32" s="40"/>
    </row>
    <row r="33" spans="2:14" x14ac:dyDescent="0.25">
      <c r="B33" s="7">
        <v>45746</v>
      </c>
      <c r="C33" s="8">
        <v>0</v>
      </c>
      <c r="D33" s="9"/>
      <c r="E33" s="10">
        <v>15.4</v>
      </c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>
        <v>45747</v>
      </c>
      <c r="C34" s="35">
        <v>611</v>
      </c>
      <c r="D34" s="36"/>
      <c r="E34" s="10">
        <v>15.4</v>
      </c>
      <c r="F34" s="38">
        <f t="shared" si="0"/>
        <v>9409.4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7453.5</v>
      </c>
      <c r="D35" s="43">
        <f>SUM(D4:D34)</f>
        <v>0</v>
      </c>
      <c r="E35" s="44"/>
      <c r="F35" s="45" t="s">
        <v>4</v>
      </c>
      <c r="G35" s="24"/>
      <c r="H35" s="345" t="s">
        <v>11</v>
      </c>
      <c r="I35" s="345"/>
      <c r="J35" s="25">
        <f>SUM(J4:J34)</f>
        <v>114783.90318099997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346" t="s">
        <v>13</v>
      </c>
      <c r="I36" s="346"/>
      <c r="J36" s="18">
        <f>F36+F37</f>
        <v>114783.90000000001</v>
      </c>
      <c r="L36" s="31">
        <f>J36-J4-J5-J6</f>
        <v>113522.424939</v>
      </c>
      <c r="M36" s="31"/>
      <c r="N36" s="31">
        <f>L36-M36</f>
        <v>113522.424939</v>
      </c>
    </row>
    <row r="37" spans="2:14" x14ac:dyDescent="0.25">
      <c r="B37" s="26" t="s">
        <v>14</v>
      </c>
      <c r="C37" s="30">
        <f>C35</f>
        <v>7453.5</v>
      </c>
      <c r="D37" s="9">
        <f>D35/1.03</f>
        <v>0</v>
      </c>
      <c r="E37" s="10"/>
      <c r="F37" s="33">
        <f>SUM(F4:F36)</f>
        <v>114783.90000000001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347" t="s">
        <v>16</v>
      </c>
      <c r="C39" s="348"/>
      <c r="D39" s="27"/>
      <c r="E39" s="37"/>
      <c r="F39" s="38"/>
      <c r="G39" s="28"/>
      <c r="H39" s="349" t="s">
        <v>17</v>
      </c>
      <c r="I39" s="349"/>
      <c r="J39" s="29">
        <f>J36+J37+J38-J35</f>
        <v>-3.1809999636607245E-3</v>
      </c>
      <c r="M39" s="17"/>
      <c r="N39" s="40">
        <f>J39+N34</f>
        <v>-3.1809999636607245E-3</v>
      </c>
    </row>
    <row r="40" spans="2:14" ht="15.75" thickBot="1" x14ac:dyDescent="0.3">
      <c r="B40" s="339"/>
      <c r="C40" s="340"/>
      <c r="D40" s="340"/>
      <c r="E40" s="340"/>
      <c r="F40" s="340"/>
      <c r="G40" s="340"/>
      <c r="H40" s="340"/>
      <c r="I40" s="340"/>
      <c r="J40" s="341"/>
      <c r="M40" s="17" t="s">
        <v>25</v>
      </c>
      <c r="N40" s="40"/>
    </row>
    <row r="41" spans="2:14" ht="15.75" thickBot="1" x14ac:dyDescent="0.3">
      <c r="B41" s="339"/>
      <c r="C41" s="340"/>
      <c r="D41" s="340"/>
      <c r="E41" s="340"/>
      <c r="F41" s="340"/>
      <c r="G41" s="340"/>
      <c r="H41" s="340"/>
      <c r="I41" s="340"/>
      <c r="J41" s="341"/>
      <c r="M41" s="17" t="s">
        <v>32</v>
      </c>
      <c r="N41" s="40">
        <f>N40+N39</f>
        <v>-3.1809999636607245E-3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scale="31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6BD23-4BBE-49AB-84AC-96D0A507860D}">
  <sheetPr>
    <pageSetUpPr fitToPage="1"/>
  </sheetPr>
  <dimension ref="B1:AC43"/>
  <sheetViews>
    <sheetView zoomScale="85" zoomScaleNormal="85" workbookViewId="0">
      <selection activeCell="N14" sqref="N1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342" t="s">
        <v>33</v>
      </c>
      <c r="C2" s="343"/>
      <c r="D2" s="343"/>
      <c r="E2" s="343"/>
      <c r="F2" s="343"/>
      <c r="G2" s="343"/>
      <c r="H2" s="343"/>
      <c r="I2" s="343"/>
      <c r="J2" s="344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63000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165">
        <v>45794</v>
      </c>
      <c r="Q3" s="17">
        <f>R3-P3</f>
        <v>44</v>
      </c>
      <c r="R3" s="101">
        <v>45838</v>
      </c>
      <c r="S3" s="17" t="s">
        <v>36</v>
      </c>
      <c r="T3" s="164">
        <v>150</v>
      </c>
      <c r="U3" s="163" t="s">
        <v>37</v>
      </c>
      <c r="V3" s="163" t="s">
        <v>96</v>
      </c>
      <c r="W3" s="162">
        <v>100</v>
      </c>
      <c r="X3" s="163" t="s">
        <v>38</v>
      </c>
      <c r="Y3" s="161">
        <v>623.76238000000001</v>
      </c>
      <c r="Z3" s="160">
        <v>62376.24</v>
      </c>
      <c r="AA3" s="160">
        <v>623.76</v>
      </c>
      <c r="AB3" s="160">
        <v>63000</v>
      </c>
      <c r="AC3" t="s">
        <v>97</v>
      </c>
    </row>
    <row r="4" spans="2:29" x14ac:dyDescent="0.25">
      <c r="B4" s="7">
        <v>45748</v>
      </c>
      <c r="C4" s="8">
        <v>285</v>
      </c>
      <c r="D4" s="9"/>
      <c r="E4" s="10">
        <v>15.4</v>
      </c>
      <c r="F4" s="33">
        <f>E4*C4</f>
        <v>4389</v>
      </c>
      <c r="G4" s="11"/>
      <c r="H4" s="12" t="s">
        <v>6</v>
      </c>
      <c r="I4" s="13">
        <v>0.01</v>
      </c>
      <c r="J4" s="14">
        <f>(F36+F37)*I4</f>
        <v>1355.8159999999998</v>
      </c>
      <c r="L4" t="s">
        <v>98</v>
      </c>
    </row>
    <row r="5" spans="2:29" x14ac:dyDescent="0.25">
      <c r="B5" s="7">
        <v>45749</v>
      </c>
      <c r="C5" s="8">
        <v>294.5</v>
      </c>
      <c r="D5" s="9"/>
      <c r="E5" s="10">
        <v>15.4</v>
      </c>
      <c r="F5" s="33">
        <f t="shared" ref="F5:F34" si="0">E5*C5</f>
        <v>4535.3</v>
      </c>
      <c r="G5" s="11"/>
      <c r="H5" s="12" t="s">
        <v>7</v>
      </c>
      <c r="I5" s="13">
        <v>1E-3</v>
      </c>
      <c r="J5" s="14">
        <f>(F36+F37-J4-J6)*I5</f>
        <v>134.22578399999998</v>
      </c>
    </row>
    <row r="6" spans="2:29" x14ac:dyDescent="0.25">
      <c r="B6" s="7">
        <v>45750</v>
      </c>
      <c r="C6" s="8">
        <v>309</v>
      </c>
      <c r="D6" s="9"/>
      <c r="E6" s="10">
        <v>15.4</v>
      </c>
      <c r="F6" s="33">
        <f t="shared" si="0"/>
        <v>4758.6000000000004</v>
      </c>
      <c r="G6" s="11"/>
      <c r="H6" s="12" t="s">
        <v>8</v>
      </c>
      <c r="I6" s="13"/>
      <c r="J6" s="14"/>
    </row>
    <row r="7" spans="2:29" x14ac:dyDescent="0.25">
      <c r="B7" s="7">
        <v>45751</v>
      </c>
      <c r="C7" s="8">
        <v>304</v>
      </c>
      <c r="D7" s="9"/>
      <c r="E7" s="10">
        <v>15.4</v>
      </c>
      <c r="F7" s="33">
        <f t="shared" si="0"/>
        <v>4681.6000000000004</v>
      </c>
      <c r="G7" s="11"/>
      <c r="H7" s="12" t="s">
        <v>9</v>
      </c>
      <c r="I7" s="13"/>
      <c r="J7" s="14">
        <f>'MART 2025'!J39*-1</f>
        <v>3.1809999636607245E-3</v>
      </c>
    </row>
    <row r="8" spans="2:29" x14ac:dyDescent="0.25">
      <c r="B8" s="7">
        <v>45752</v>
      </c>
      <c r="C8" s="8">
        <v>309.5</v>
      </c>
      <c r="D8" s="9"/>
      <c r="E8" s="10">
        <v>15.4</v>
      </c>
      <c r="F8" s="33">
        <f t="shared" si="0"/>
        <v>4766.3</v>
      </c>
      <c r="G8" s="15"/>
      <c r="H8" s="16"/>
      <c r="I8" s="17"/>
      <c r="J8" s="18"/>
    </row>
    <row r="9" spans="2:29" x14ac:dyDescent="0.25">
      <c r="B9" s="7">
        <v>45753</v>
      </c>
      <c r="C9" s="8">
        <v>302.5</v>
      </c>
      <c r="D9" s="9"/>
      <c r="E9" s="10">
        <v>15.4</v>
      </c>
      <c r="F9" s="33">
        <f t="shared" si="0"/>
        <v>4658.5</v>
      </c>
      <c r="G9" s="15">
        <v>45772</v>
      </c>
      <c r="H9" s="16" t="s">
        <v>95</v>
      </c>
      <c r="I9" s="17"/>
      <c r="J9" s="18">
        <v>50000</v>
      </c>
    </row>
    <row r="10" spans="2:29" x14ac:dyDescent="0.25">
      <c r="B10" s="7">
        <v>45754</v>
      </c>
      <c r="C10" s="8">
        <v>301</v>
      </c>
      <c r="D10" s="9"/>
      <c r="E10" s="10">
        <v>15.4</v>
      </c>
      <c r="F10" s="33">
        <f t="shared" si="0"/>
        <v>4635.4000000000005</v>
      </c>
      <c r="G10" s="15">
        <v>45797</v>
      </c>
      <c r="H10" s="16" t="s">
        <v>52</v>
      </c>
      <c r="I10" s="17"/>
      <c r="J10" s="18">
        <v>50000</v>
      </c>
      <c r="P10" s="166"/>
      <c r="Q10" s="167"/>
      <c r="R10" s="168"/>
      <c r="S10" s="168"/>
      <c r="T10" s="171"/>
      <c r="U10" s="168"/>
      <c r="V10" s="169"/>
      <c r="W10" s="170"/>
      <c r="X10" s="170"/>
      <c r="Y10" s="170"/>
    </row>
    <row r="11" spans="2:29" x14ac:dyDescent="0.25">
      <c r="B11" s="7">
        <v>45755</v>
      </c>
      <c r="C11" s="8">
        <v>298.5</v>
      </c>
      <c r="D11" s="9"/>
      <c r="E11" s="10">
        <v>15.4</v>
      </c>
      <c r="F11" s="33">
        <f t="shared" si="0"/>
        <v>4596.9000000000005</v>
      </c>
      <c r="G11" s="15">
        <v>45799</v>
      </c>
      <c r="H11" s="16" t="s">
        <v>95</v>
      </c>
      <c r="I11" s="17"/>
      <c r="J11" s="18">
        <v>160000</v>
      </c>
    </row>
    <row r="12" spans="2:29" x14ac:dyDescent="0.25">
      <c r="B12" s="7">
        <v>45756</v>
      </c>
      <c r="C12" s="8">
        <v>291</v>
      </c>
      <c r="D12" s="9"/>
      <c r="E12" s="10">
        <v>15.4</v>
      </c>
      <c r="F12" s="33">
        <f t="shared" si="0"/>
        <v>4481.4000000000005</v>
      </c>
      <c r="G12" s="15">
        <v>45800</v>
      </c>
      <c r="H12" s="16" t="s">
        <v>99</v>
      </c>
      <c r="I12" s="17"/>
      <c r="J12" s="18">
        <v>-50000</v>
      </c>
    </row>
    <row r="13" spans="2:29" x14ac:dyDescent="0.25">
      <c r="B13" s="7">
        <v>45757</v>
      </c>
      <c r="C13" s="8">
        <v>306</v>
      </c>
      <c r="D13" s="9"/>
      <c r="E13" s="10">
        <v>15.4</v>
      </c>
      <c r="F13" s="33">
        <f t="shared" si="0"/>
        <v>4712.4000000000005</v>
      </c>
      <c r="G13" s="15">
        <v>45800</v>
      </c>
      <c r="H13" s="16" t="s">
        <v>99</v>
      </c>
      <c r="I13" s="17"/>
      <c r="J13" s="18">
        <v>-50000</v>
      </c>
    </row>
    <row r="14" spans="2:29" x14ac:dyDescent="0.25">
      <c r="B14" s="7">
        <v>45758</v>
      </c>
      <c r="C14" s="8">
        <v>304.5</v>
      </c>
      <c r="D14" s="9"/>
      <c r="E14" s="10">
        <v>15.4</v>
      </c>
      <c r="F14" s="33">
        <f t="shared" si="0"/>
        <v>4689.3</v>
      </c>
      <c r="G14" s="19"/>
      <c r="H14" s="16"/>
      <c r="I14" s="17"/>
      <c r="J14" s="18"/>
    </row>
    <row r="15" spans="2:29" x14ac:dyDescent="0.25">
      <c r="B15" s="7">
        <v>45759</v>
      </c>
      <c r="C15" s="8">
        <v>309</v>
      </c>
      <c r="D15" s="9"/>
      <c r="E15" s="10">
        <v>15.4</v>
      </c>
      <c r="F15" s="33">
        <f t="shared" si="0"/>
        <v>4758.6000000000004</v>
      </c>
      <c r="G15" s="19"/>
      <c r="H15" s="16"/>
      <c r="I15" s="17"/>
      <c r="J15" s="18"/>
    </row>
    <row r="16" spans="2:29" x14ac:dyDescent="0.25">
      <c r="B16" s="7">
        <v>45760</v>
      </c>
      <c r="C16" s="8">
        <v>302.5</v>
      </c>
      <c r="D16" s="9"/>
      <c r="E16" s="10">
        <v>15.4</v>
      </c>
      <c r="F16" s="33">
        <f t="shared" si="0"/>
        <v>4658.5</v>
      </c>
      <c r="G16" s="19"/>
      <c r="H16" s="16"/>
      <c r="I16" s="17"/>
      <c r="J16" s="18"/>
    </row>
    <row r="17" spans="2:14" x14ac:dyDescent="0.25">
      <c r="B17" s="7">
        <v>45761</v>
      </c>
      <c r="C17" s="8">
        <v>304</v>
      </c>
      <c r="D17" s="9"/>
      <c r="E17" s="10">
        <v>15.4</v>
      </c>
      <c r="F17" s="33">
        <f t="shared" si="0"/>
        <v>4681.6000000000004</v>
      </c>
      <c r="G17" s="19"/>
      <c r="H17" s="16"/>
      <c r="I17" s="17"/>
      <c r="J17" s="18"/>
    </row>
    <row r="18" spans="2:14" x14ac:dyDescent="0.25">
      <c r="B18" s="7">
        <v>45762</v>
      </c>
      <c r="C18" s="8">
        <v>307.5</v>
      </c>
      <c r="D18" s="9"/>
      <c r="E18" s="10">
        <v>15.4</v>
      </c>
      <c r="F18" s="33">
        <f t="shared" si="0"/>
        <v>4735.5</v>
      </c>
      <c r="G18" s="19"/>
      <c r="H18" s="16"/>
      <c r="I18" s="17"/>
      <c r="J18" s="18"/>
    </row>
    <row r="19" spans="2:14" x14ac:dyDescent="0.25">
      <c r="B19" s="7">
        <v>45763</v>
      </c>
      <c r="C19" s="8">
        <v>296</v>
      </c>
      <c r="D19" s="9"/>
      <c r="E19" s="10">
        <v>15.4</v>
      </c>
      <c r="F19" s="33">
        <f t="shared" si="0"/>
        <v>4558.4000000000005</v>
      </c>
      <c r="G19" s="19"/>
      <c r="H19" s="16"/>
      <c r="I19" s="17"/>
      <c r="J19" s="18"/>
    </row>
    <row r="20" spans="2:14" x14ac:dyDescent="0.25">
      <c r="B20" s="7">
        <v>45764</v>
      </c>
      <c r="C20" s="8">
        <v>307.5</v>
      </c>
      <c r="D20" s="9"/>
      <c r="E20" s="10">
        <v>15.4</v>
      </c>
      <c r="F20" s="33">
        <f t="shared" si="0"/>
        <v>4735.5</v>
      </c>
      <c r="G20" s="19"/>
      <c r="H20" s="16"/>
      <c r="I20" s="17"/>
      <c r="J20" s="18"/>
    </row>
    <row r="21" spans="2:14" x14ac:dyDescent="0.25">
      <c r="B21" s="7">
        <v>45765</v>
      </c>
      <c r="C21" s="8">
        <v>280.5</v>
      </c>
      <c r="D21" s="9"/>
      <c r="E21" s="10">
        <v>15.4</v>
      </c>
      <c r="F21" s="33">
        <f t="shared" si="0"/>
        <v>4319.7</v>
      </c>
      <c r="G21" s="19"/>
      <c r="H21" s="16"/>
      <c r="I21" s="17"/>
      <c r="J21" s="18"/>
    </row>
    <row r="22" spans="2:14" x14ac:dyDescent="0.25">
      <c r="B22" s="7">
        <v>45766</v>
      </c>
      <c r="C22" s="8">
        <v>282.5</v>
      </c>
      <c r="D22" s="9"/>
      <c r="E22" s="10">
        <v>15.4</v>
      </c>
      <c r="F22" s="33">
        <f t="shared" si="0"/>
        <v>4350.5</v>
      </c>
      <c r="G22" s="19"/>
      <c r="H22" s="16"/>
      <c r="I22" s="17"/>
      <c r="J22" s="18"/>
    </row>
    <row r="23" spans="2:14" x14ac:dyDescent="0.25">
      <c r="B23" s="7">
        <v>45767</v>
      </c>
      <c r="C23" s="8">
        <v>282</v>
      </c>
      <c r="D23" s="9"/>
      <c r="E23" s="10">
        <v>15.4</v>
      </c>
      <c r="F23" s="33">
        <f t="shared" si="0"/>
        <v>4342.8</v>
      </c>
      <c r="G23" s="19"/>
      <c r="H23" s="16"/>
      <c r="I23" s="17"/>
      <c r="J23" s="18"/>
    </row>
    <row r="24" spans="2:14" x14ac:dyDescent="0.25">
      <c r="B24" s="7">
        <v>45768</v>
      </c>
      <c r="C24" s="8">
        <v>277.5</v>
      </c>
      <c r="D24" s="9"/>
      <c r="E24" s="10">
        <v>15.4</v>
      </c>
      <c r="F24" s="33">
        <f t="shared" si="0"/>
        <v>4273.5</v>
      </c>
      <c r="G24" s="19"/>
      <c r="H24" s="16"/>
      <c r="I24" s="17"/>
      <c r="J24" s="18"/>
    </row>
    <row r="25" spans="2:14" x14ac:dyDescent="0.25">
      <c r="B25" s="7">
        <v>45769</v>
      </c>
      <c r="C25" s="8">
        <v>283</v>
      </c>
      <c r="D25" s="9"/>
      <c r="E25" s="10">
        <v>15.4</v>
      </c>
      <c r="F25" s="33">
        <f t="shared" si="0"/>
        <v>4358.2</v>
      </c>
      <c r="G25" s="19"/>
      <c r="H25" s="16"/>
      <c r="I25" s="17"/>
      <c r="J25" s="18"/>
    </row>
    <row r="26" spans="2:14" x14ac:dyDescent="0.25">
      <c r="B26" s="7">
        <v>45770</v>
      </c>
      <c r="C26" s="8">
        <v>286</v>
      </c>
      <c r="D26" s="9"/>
      <c r="E26" s="10">
        <v>15.4</v>
      </c>
      <c r="F26" s="33">
        <f t="shared" si="0"/>
        <v>4404.4000000000005</v>
      </c>
      <c r="G26" s="19"/>
      <c r="H26" s="16"/>
      <c r="I26" s="17"/>
      <c r="J26" s="18"/>
    </row>
    <row r="27" spans="2:14" x14ac:dyDescent="0.25">
      <c r="B27" s="7">
        <v>45771</v>
      </c>
      <c r="C27" s="8">
        <v>280</v>
      </c>
      <c r="D27" s="9"/>
      <c r="E27" s="10">
        <v>15.4</v>
      </c>
      <c r="F27" s="33">
        <f t="shared" si="0"/>
        <v>4312</v>
      </c>
      <c r="G27" s="19"/>
      <c r="H27" s="16"/>
      <c r="I27" s="17"/>
      <c r="J27" s="18"/>
      <c r="M27" s="17"/>
      <c r="N27" s="40"/>
    </row>
    <row r="28" spans="2:14" x14ac:dyDescent="0.25">
      <c r="B28" s="7">
        <v>45772</v>
      </c>
      <c r="C28" s="8">
        <v>259.5</v>
      </c>
      <c r="D28" s="9"/>
      <c r="E28" s="10">
        <v>15.4</v>
      </c>
      <c r="F28" s="33">
        <f t="shared" si="0"/>
        <v>3996.3</v>
      </c>
      <c r="G28" s="19"/>
      <c r="H28" s="16"/>
      <c r="I28" s="17"/>
      <c r="J28" s="18"/>
      <c r="M28" s="17"/>
      <c r="N28" s="40"/>
    </row>
    <row r="29" spans="2:14" x14ac:dyDescent="0.25">
      <c r="B29" s="7">
        <v>45773</v>
      </c>
      <c r="C29" s="8">
        <v>266</v>
      </c>
      <c r="D29" s="9"/>
      <c r="E29" s="10">
        <v>15.4</v>
      </c>
      <c r="F29" s="33">
        <f t="shared" si="0"/>
        <v>4096.4000000000005</v>
      </c>
      <c r="G29" s="19"/>
      <c r="H29" s="16"/>
      <c r="I29" s="17"/>
      <c r="J29" s="18"/>
      <c r="M29" s="17"/>
      <c r="N29" s="40"/>
    </row>
    <row r="30" spans="2:14" x14ac:dyDescent="0.25">
      <c r="B30" s="7">
        <v>45774</v>
      </c>
      <c r="C30" s="8">
        <v>284</v>
      </c>
      <c r="D30" s="9"/>
      <c r="E30" s="10">
        <v>15.4</v>
      </c>
      <c r="F30" s="33">
        <f t="shared" si="0"/>
        <v>4373.6000000000004</v>
      </c>
      <c r="G30" s="19"/>
      <c r="H30" s="16"/>
      <c r="I30" s="17"/>
      <c r="J30" s="18"/>
      <c r="M30" s="17"/>
      <c r="N30" s="40"/>
    </row>
    <row r="31" spans="2:14" x14ac:dyDescent="0.25">
      <c r="B31" s="7">
        <v>45775</v>
      </c>
      <c r="C31" s="8">
        <v>297.5</v>
      </c>
      <c r="D31" s="9"/>
      <c r="E31" s="10">
        <v>15.4</v>
      </c>
      <c r="F31" s="33">
        <f t="shared" si="0"/>
        <v>4581.5</v>
      </c>
      <c r="G31" s="19"/>
      <c r="H31" s="16"/>
      <c r="I31" s="17"/>
      <c r="J31" s="18"/>
      <c r="M31" s="17"/>
      <c r="N31" s="40"/>
    </row>
    <row r="32" spans="2:14" x14ac:dyDescent="0.25">
      <c r="B32" s="7">
        <v>45776</v>
      </c>
      <c r="C32" s="8">
        <v>307.5</v>
      </c>
      <c r="D32" s="9"/>
      <c r="E32" s="10">
        <v>15.4</v>
      </c>
      <c r="F32" s="33">
        <f t="shared" si="0"/>
        <v>4735.5</v>
      </c>
      <c r="G32" s="19"/>
      <c r="H32" s="16"/>
      <c r="I32" s="17"/>
      <c r="J32" s="18"/>
      <c r="M32" s="17"/>
      <c r="N32" s="40"/>
    </row>
    <row r="33" spans="2:14" x14ac:dyDescent="0.25">
      <c r="B33" s="7">
        <v>45777</v>
      </c>
      <c r="C33" s="8">
        <v>286</v>
      </c>
      <c r="D33" s="9"/>
      <c r="E33" s="10">
        <v>15.4</v>
      </c>
      <c r="F33" s="33">
        <f t="shared" si="0"/>
        <v>4404.4000000000005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/>
      <c r="C34" s="35"/>
      <c r="D34" s="36"/>
      <c r="E34" s="37"/>
      <c r="F34" s="38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8804</v>
      </c>
      <c r="D35" s="43">
        <f>SUM(D4:D34)</f>
        <v>0</v>
      </c>
      <c r="E35" s="44"/>
      <c r="F35" s="45" t="s">
        <v>4</v>
      </c>
      <c r="G35" s="24"/>
      <c r="H35" s="345" t="s">
        <v>11</v>
      </c>
      <c r="I35" s="345"/>
      <c r="J35" s="25">
        <f>SUM(J4:J34)</f>
        <v>161490.04496499995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346" t="s">
        <v>13</v>
      </c>
      <c r="I36" s="346"/>
      <c r="J36" s="18">
        <f>F36+F37</f>
        <v>135581.59999999998</v>
      </c>
      <c r="L36" s="31">
        <f>J36-J4-J5-J6</f>
        <v>134091.55821599998</v>
      </c>
      <c r="M36" s="31"/>
      <c r="N36" s="31"/>
    </row>
    <row r="37" spans="2:14" x14ac:dyDescent="0.25">
      <c r="B37" s="26" t="s">
        <v>14</v>
      </c>
      <c r="C37" s="30">
        <f>C35</f>
        <v>8804</v>
      </c>
      <c r="D37" s="9">
        <f>D35/1.03</f>
        <v>0</v>
      </c>
      <c r="E37" s="10"/>
      <c r="F37" s="33">
        <f>SUM(F4:F36)</f>
        <v>135581.59999999998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347" t="s">
        <v>16</v>
      </c>
      <c r="C39" s="348"/>
      <c r="D39" s="27"/>
      <c r="E39" s="37"/>
      <c r="F39" s="38"/>
      <c r="G39" s="28"/>
      <c r="H39" s="349" t="s">
        <v>17</v>
      </c>
      <c r="I39" s="349"/>
      <c r="J39" s="29">
        <f>J36+J37+J38-J35</f>
        <v>-25908.444964999973</v>
      </c>
      <c r="M39" s="17"/>
      <c r="N39" s="40">
        <f>J39+N34</f>
        <v>-25908.444964999973</v>
      </c>
    </row>
    <row r="40" spans="2:14" ht="15.75" thickBot="1" x14ac:dyDescent="0.3">
      <c r="B40" s="339"/>
      <c r="C40" s="340"/>
      <c r="D40" s="340"/>
      <c r="E40" s="340"/>
      <c r="F40" s="340"/>
      <c r="G40" s="340"/>
      <c r="H40" s="340"/>
      <c r="I40" s="340"/>
      <c r="J40" s="341"/>
      <c r="M40" s="17" t="s">
        <v>25</v>
      </c>
      <c r="N40" s="40">
        <v>-82353.64</v>
      </c>
    </row>
    <row r="41" spans="2:14" ht="15.75" thickBot="1" x14ac:dyDescent="0.3">
      <c r="B41" s="339"/>
      <c r="C41" s="340"/>
      <c r="D41" s="340"/>
      <c r="E41" s="340"/>
      <c r="F41" s="340"/>
      <c r="G41" s="340"/>
      <c r="H41" s="340"/>
      <c r="I41" s="340"/>
      <c r="J41" s="341"/>
      <c r="M41" s="17" t="s">
        <v>32</v>
      </c>
      <c r="N41" s="40">
        <f>N40+N39</f>
        <v>-108262.08496499997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scale="33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CED1EB-9C4E-47CC-B9B8-65B46BE488A8}">
  <sheetPr>
    <pageSetUpPr fitToPage="1"/>
  </sheetPr>
  <dimension ref="B1:AC43"/>
  <sheetViews>
    <sheetView zoomScale="85" zoomScaleNormal="85" workbookViewId="0">
      <selection activeCell="M14" sqref="M1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342" t="s">
        <v>33</v>
      </c>
      <c r="C2" s="343"/>
      <c r="D2" s="343"/>
      <c r="E2" s="343"/>
      <c r="F2" s="343"/>
      <c r="G2" s="343"/>
      <c r="H2" s="343"/>
      <c r="I2" s="343"/>
      <c r="J2" s="344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63000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165">
        <v>45794</v>
      </c>
      <c r="Q3" s="17">
        <f>R3-P3</f>
        <v>44</v>
      </c>
      <c r="R3" s="101">
        <v>45838</v>
      </c>
      <c r="S3" s="17" t="s">
        <v>36</v>
      </c>
      <c r="T3" s="164">
        <v>150</v>
      </c>
      <c r="U3" s="163" t="s">
        <v>37</v>
      </c>
      <c r="V3" s="163" t="s">
        <v>96</v>
      </c>
      <c r="W3" s="162">
        <v>100</v>
      </c>
      <c r="X3" s="163" t="s">
        <v>38</v>
      </c>
      <c r="Y3" s="161">
        <v>623.76238000000001</v>
      </c>
      <c r="Z3" s="160">
        <v>62376.24</v>
      </c>
      <c r="AA3" s="160">
        <v>623.76</v>
      </c>
      <c r="AB3" s="160">
        <v>63000</v>
      </c>
      <c r="AC3" t="s">
        <v>97</v>
      </c>
    </row>
    <row r="4" spans="2:29" x14ac:dyDescent="0.25">
      <c r="B4" s="7">
        <v>45778</v>
      </c>
      <c r="C4" s="8">
        <v>312</v>
      </c>
      <c r="D4" s="9"/>
      <c r="E4" s="10">
        <v>15.4</v>
      </c>
      <c r="F4" s="33">
        <f>E4*C4</f>
        <v>4804.8</v>
      </c>
      <c r="G4" s="11"/>
      <c r="H4" s="12" t="s">
        <v>6</v>
      </c>
      <c r="I4" s="13">
        <v>0.01</v>
      </c>
      <c r="J4" s="14">
        <f>(F36+F37)*I4</f>
        <v>1432.354</v>
      </c>
    </row>
    <row r="5" spans="2:29" x14ac:dyDescent="0.25">
      <c r="B5" s="7">
        <v>45779</v>
      </c>
      <c r="C5" s="8">
        <v>292</v>
      </c>
      <c r="D5" s="9"/>
      <c r="E5" s="10">
        <v>15.4</v>
      </c>
      <c r="F5" s="33">
        <f t="shared" ref="F5:F34" si="0">E5*C5</f>
        <v>4496.8</v>
      </c>
      <c r="G5" s="11"/>
      <c r="H5" s="12" t="s">
        <v>7</v>
      </c>
      <c r="I5" s="13">
        <v>1E-3</v>
      </c>
      <c r="J5" s="14">
        <f>(F36+F37-J4-J6)*I5</f>
        <v>141.80304599999999</v>
      </c>
    </row>
    <row r="6" spans="2:29" x14ac:dyDescent="0.25">
      <c r="B6" s="7">
        <v>45780</v>
      </c>
      <c r="C6" s="8">
        <v>309</v>
      </c>
      <c r="D6" s="9"/>
      <c r="E6" s="10">
        <v>15.4</v>
      </c>
      <c r="F6" s="33">
        <f t="shared" si="0"/>
        <v>4758.6000000000004</v>
      </c>
      <c r="G6" s="11"/>
      <c r="H6" s="12" t="s">
        <v>8</v>
      </c>
      <c r="I6" s="13"/>
      <c r="J6" s="14"/>
    </row>
    <row r="7" spans="2:29" x14ac:dyDescent="0.25">
      <c r="B7" s="7">
        <v>45781</v>
      </c>
      <c r="C7" s="8">
        <v>285</v>
      </c>
      <c r="D7" s="9"/>
      <c r="E7" s="10">
        <v>15.4</v>
      </c>
      <c r="F7" s="33">
        <f t="shared" si="0"/>
        <v>4389</v>
      </c>
      <c r="G7" s="11"/>
      <c r="H7" s="12" t="s">
        <v>9</v>
      </c>
      <c r="I7" s="13"/>
      <c r="J7" s="14">
        <f>'NİSAN 2025'!J39*-1</f>
        <v>25908.444964999973</v>
      </c>
    </row>
    <row r="8" spans="2:29" x14ac:dyDescent="0.25">
      <c r="B8" s="7">
        <v>45782</v>
      </c>
      <c r="C8" s="8">
        <v>293</v>
      </c>
      <c r="D8" s="9"/>
      <c r="E8" s="10">
        <v>15.4</v>
      </c>
      <c r="F8" s="33">
        <f t="shared" si="0"/>
        <v>4512.2</v>
      </c>
      <c r="G8" s="15">
        <v>45832</v>
      </c>
      <c r="H8" s="16" t="s">
        <v>95</v>
      </c>
      <c r="I8" s="17"/>
      <c r="J8" s="18">
        <v>115752.8</v>
      </c>
    </row>
    <row r="9" spans="2:29" x14ac:dyDescent="0.25">
      <c r="B9" s="7">
        <v>45783</v>
      </c>
      <c r="C9" s="8">
        <v>310.5</v>
      </c>
      <c r="D9" s="9"/>
      <c r="E9" s="10">
        <v>15.4</v>
      </c>
      <c r="F9" s="33">
        <f t="shared" si="0"/>
        <v>4781.7</v>
      </c>
      <c r="G9" s="15">
        <v>45833</v>
      </c>
      <c r="H9" s="16" t="s">
        <v>95</v>
      </c>
      <c r="I9" s="17"/>
      <c r="J9" s="18">
        <v>125000</v>
      </c>
    </row>
    <row r="10" spans="2:29" x14ac:dyDescent="0.25">
      <c r="B10" s="7">
        <v>45784</v>
      </c>
      <c r="C10" s="8">
        <v>297</v>
      </c>
      <c r="D10" s="9"/>
      <c r="E10" s="10">
        <v>15.4</v>
      </c>
      <c r="F10" s="33">
        <f t="shared" si="0"/>
        <v>4573.8</v>
      </c>
      <c r="G10" s="15">
        <v>45835</v>
      </c>
      <c r="H10" s="16" t="s">
        <v>100</v>
      </c>
      <c r="I10" s="17"/>
      <c r="J10" s="18">
        <v>-50000</v>
      </c>
    </row>
    <row r="11" spans="2:29" x14ac:dyDescent="0.25">
      <c r="B11" s="7">
        <v>45785</v>
      </c>
      <c r="C11" s="8">
        <v>307</v>
      </c>
      <c r="D11" s="9"/>
      <c r="E11" s="10">
        <v>15.4</v>
      </c>
      <c r="F11" s="33">
        <f t="shared" si="0"/>
        <v>4727.8</v>
      </c>
      <c r="G11" s="15">
        <v>45835</v>
      </c>
      <c r="H11" s="16" t="s">
        <v>100</v>
      </c>
      <c r="I11" s="17"/>
      <c r="J11" s="18">
        <v>-25000</v>
      </c>
    </row>
    <row r="12" spans="2:29" x14ac:dyDescent="0.25">
      <c r="B12" s="7">
        <v>45786</v>
      </c>
      <c r="C12" s="8">
        <v>299</v>
      </c>
      <c r="D12" s="9"/>
      <c r="E12" s="10">
        <v>15.4</v>
      </c>
      <c r="F12" s="33">
        <f t="shared" si="0"/>
        <v>4604.6000000000004</v>
      </c>
      <c r="G12" s="15">
        <v>45836</v>
      </c>
      <c r="H12" s="16" t="s">
        <v>100</v>
      </c>
      <c r="I12" s="17"/>
      <c r="J12" s="18">
        <v>-50000</v>
      </c>
    </row>
    <row r="13" spans="2:29" x14ac:dyDescent="0.25">
      <c r="B13" s="7">
        <v>45787</v>
      </c>
      <c r="C13" s="8">
        <v>300.5</v>
      </c>
      <c r="D13" s="9"/>
      <c r="E13" s="10">
        <v>15.4</v>
      </c>
      <c r="F13" s="33">
        <f t="shared" si="0"/>
        <v>4627.7</v>
      </c>
      <c r="G13" s="19"/>
      <c r="H13" s="16"/>
      <c r="I13" s="17"/>
      <c r="J13" s="18"/>
    </row>
    <row r="14" spans="2:29" x14ac:dyDescent="0.25">
      <c r="B14" s="7">
        <v>45788</v>
      </c>
      <c r="C14" s="8">
        <v>295</v>
      </c>
      <c r="D14" s="9"/>
      <c r="E14" s="10">
        <v>15.4</v>
      </c>
      <c r="F14" s="33">
        <f t="shared" si="0"/>
        <v>4543</v>
      </c>
      <c r="G14" s="19"/>
      <c r="H14" s="16"/>
      <c r="I14" s="17"/>
      <c r="J14" s="18"/>
    </row>
    <row r="15" spans="2:29" x14ac:dyDescent="0.25">
      <c r="B15" s="7">
        <v>45789</v>
      </c>
      <c r="C15" s="8">
        <v>289.5</v>
      </c>
      <c r="D15" s="9"/>
      <c r="E15" s="10">
        <v>15.4</v>
      </c>
      <c r="F15" s="33">
        <f t="shared" si="0"/>
        <v>4458.3</v>
      </c>
      <c r="G15" s="19"/>
      <c r="H15" s="16"/>
      <c r="I15" s="17"/>
      <c r="J15" s="18"/>
    </row>
    <row r="16" spans="2:29" x14ac:dyDescent="0.25">
      <c r="B16" s="7">
        <v>45790</v>
      </c>
      <c r="C16" s="8">
        <v>276</v>
      </c>
      <c r="D16" s="9"/>
      <c r="E16" s="10">
        <v>15.4</v>
      </c>
      <c r="F16" s="33">
        <f t="shared" si="0"/>
        <v>4250.4000000000005</v>
      </c>
      <c r="G16" s="19"/>
      <c r="H16" s="16"/>
      <c r="I16" s="17"/>
      <c r="J16" s="18"/>
    </row>
    <row r="17" spans="2:10" x14ac:dyDescent="0.25">
      <c r="B17" s="7">
        <v>45791</v>
      </c>
      <c r="C17" s="8">
        <v>278</v>
      </c>
      <c r="D17" s="9"/>
      <c r="E17" s="10">
        <v>15.4</v>
      </c>
      <c r="F17" s="33">
        <f t="shared" si="0"/>
        <v>4281.2</v>
      </c>
      <c r="G17" s="19"/>
      <c r="H17" s="16"/>
      <c r="I17" s="17"/>
      <c r="J17" s="18"/>
    </row>
    <row r="18" spans="2:10" x14ac:dyDescent="0.25">
      <c r="B18" s="7">
        <v>45792</v>
      </c>
      <c r="C18" s="8">
        <v>273</v>
      </c>
      <c r="D18" s="9"/>
      <c r="E18" s="10">
        <v>15.4</v>
      </c>
      <c r="F18" s="33">
        <f t="shared" si="0"/>
        <v>4204.2</v>
      </c>
      <c r="G18" s="19"/>
      <c r="H18" s="16"/>
      <c r="I18" s="17"/>
      <c r="J18" s="18"/>
    </row>
    <row r="19" spans="2:10" x14ac:dyDescent="0.25">
      <c r="B19" s="7">
        <v>45793</v>
      </c>
      <c r="C19" s="8">
        <v>297.5</v>
      </c>
      <c r="D19" s="9"/>
      <c r="E19" s="10">
        <v>15.4</v>
      </c>
      <c r="F19" s="33">
        <f t="shared" si="0"/>
        <v>4581.5</v>
      </c>
      <c r="G19" s="19"/>
      <c r="H19" s="16"/>
      <c r="I19" s="17"/>
      <c r="J19" s="18"/>
    </row>
    <row r="20" spans="2:10" x14ac:dyDescent="0.25">
      <c r="B20" s="7">
        <v>45794</v>
      </c>
      <c r="C20" s="8">
        <v>287</v>
      </c>
      <c r="D20" s="9"/>
      <c r="E20" s="10">
        <v>15.4</v>
      </c>
      <c r="F20" s="33">
        <f t="shared" si="0"/>
        <v>4419.8</v>
      </c>
      <c r="G20" s="19"/>
      <c r="H20" s="16"/>
      <c r="I20" s="17"/>
      <c r="J20" s="18"/>
    </row>
    <row r="21" spans="2:10" x14ac:dyDescent="0.25">
      <c r="B21" s="7">
        <v>45795</v>
      </c>
      <c r="C21" s="8">
        <v>283</v>
      </c>
      <c r="D21" s="9"/>
      <c r="E21" s="10">
        <v>15.4</v>
      </c>
      <c r="F21" s="33">
        <f t="shared" si="0"/>
        <v>4358.2</v>
      </c>
      <c r="G21" s="19"/>
      <c r="H21" s="16"/>
      <c r="I21" s="17"/>
      <c r="J21" s="18"/>
    </row>
    <row r="22" spans="2:10" x14ac:dyDescent="0.25">
      <c r="B22" s="7">
        <v>45796</v>
      </c>
      <c r="C22" s="8">
        <v>294.5</v>
      </c>
      <c r="D22" s="9"/>
      <c r="E22" s="10">
        <v>15.4</v>
      </c>
      <c r="F22" s="33">
        <f t="shared" si="0"/>
        <v>4535.3</v>
      </c>
      <c r="G22" s="19"/>
      <c r="H22" s="16"/>
      <c r="I22" s="17"/>
      <c r="J22" s="18"/>
    </row>
    <row r="23" spans="2:10" x14ac:dyDescent="0.25">
      <c r="B23" s="7">
        <v>45797</v>
      </c>
      <c r="C23" s="8">
        <v>271</v>
      </c>
      <c r="D23" s="9"/>
      <c r="E23" s="10">
        <v>15.4</v>
      </c>
      <c r="F23" s="33">
        <f t="shared" si="0"/>
        <v>4173.4000000000005</v>
      </c>
      <c r="G23" s="19"/>
      <c r="H23" s="16"/>
      <c r="I23" s="17"/>
      <c r="J23" s="18"/>
    </row>
    <row r="24" spans="2:10" x14ac:dyDescent="0.25">
      <c r="B24" s="7">
        <v>45798</v>
      </c>
      <c r="C24" s="8">
        <v>322</v>
      </c>
      <c r="D24" s="9"/>
      <c r="E24" s="10">
        <v>15.4</v>
      </c>
      <c r="F24" s="33">
        <f t="shared" si="0"/>
        <v>4958.8</v>
      </c>
      <c r="G24" s="19"/>
      <c r="H24" s="16"/>
      <c r="I24" s="17"/>
      <c r="J24" s="18"/>
    </row>
    <row r="25" spans="2:10" x14ac:dyDescent="0.25">
      <c r="B25" s="7">
        <v>45799</v>
      </c>
      <c r="C25" s="8">
        <v>318.5</v>
      </c>
      <c r="D25" s="9"/>
      <c r="E25" s="10">
        <v>15.4</v>
      </c>
      <c r="F25" s="33">
        <f t="shared" si="0"/>
        <v>4904.9000000000005</v>
      </c>
      <c r="G25" s="19"/>
      <c r="H25" s="16"/>
      <c r="I25" s="17"/>
      <c r="J25" s="18"/>
    </row>
    <row r="26" spans="2:10" x14ac:dyDescent="0.25">
      <c r="B26" s="7">
        <v>45800</v>
      </c>
      <c r="C26" s="8">
        <v>304</v>
      </c>
      <c r="D26" s="9"/>
      <c r="E26" s="10">
        <v>15.4</v>
      </c>
      <c r="F26" s="33">
        <f t="shared" si="0"/>
        <v>4681.6000000000004</v>
      </c>
      <c r="G26" s="19"/>
      <c r="H26" s="16"/>
      <c r="I26" s="17"/>
      <c r="J26" s="18"/>
    </row>
    <row r="27" spans="2:10" x14ac:dyDescent="0.25">
      <c r="B27" s="7">
        <v>45801</v>
      </c>
      <c r="C27" s="8">
        <v>300.5</v>
      </c>
      <c r="D27" s="9"/>
      <c r="E27" s="10">
        <v>15.4</v>
      </c>
      <c r="F27" s="33">
        <f t="shared" si="0"/>
        <v>4627.7</v>
      </c>
      <c r="G27" s="19"/>
      <c r="H27" s="16"/>
      <c r="I27" s="17"/>
      <c r="J27" s="18"/>
    </row>
    <row r="28" spans="2:10" x14ac:dyDescent="0.25">
      <c r="B28" s="7">
        <v>45802</v>
      </c>
      <c r="C28" s="8">
        <v>313</v>
      </c>
      <c r="D28" s="9"/>
      <c r="E28" s="10">
        <v>15.4</v>
      </c>
      <c r="F28" s="33">
        <f t="shared" si="0"/>
        <v>4820.2</v>
      </c>
      <c r="G28" s="19"/>
      <c r="H28" s="16"/>
      <c r="I28" s="17"/>
      <c r="J28" s="18"/>
    </row>
    <row r="29" spans="2:10" x14ac:dyDescent="0.25">
      <c r="B29" s="7">
        <v>45803</v>
      </c>
      <c r="C29" s="8">
        <v>313</v>
      </c>
      <c r="D29" s="9"/>
      <c r="E29" s="10">
        <v>15.4</v>
      </c>
      <c r="F29" s="33">
        <f t="shared" si="0"/>
        <v>4820.2</v>
      </c>
      <c r="G29" s="19"/>
      <c r="H29" s="16"/>
      <c r="I29" s="17"/>
      <c r="J29" s="18"/>
    </row>
    <row r="30" spans="2:10" x14ac:dyDescent="0.25">
      <c r="B30" s="7">
        <v>45804</v>
      </c>
      <c r="C30" s="8">
        <v>310.5</v>
      </c>
      <c r="D30" s="9"/>
      <c r="E30" s="10">
        <v>15.4</v>
      </c>
      <c r="F30" s="33">
        <f t="shared" si="0"/>
        <v>4781.7</v>
      </c>
      <c r="G30" s="19"/>
      <c r="H30" s="16"/>
      <c r="I30" s="17"/>
      <c r="J30" s="18"/>
    </row>
    <row r="31" spans="2:10" x14ac:dyDescent="0.25">
      <c r="B31" s="7">
        <v>45805</v>
      </c>
      <c r="C31" s="8">
        <v>318</v>
      </c>
      <c r="D31" s="9"/>
      <c r="E31" s="10">
        <v>15.4</v>
      </c>
      <c r="F31" s="33">
        <f t="shared" si="0"/>
        <v>4897.2</v>
      </c>
      <c r="G31" s="19"/>
      <c r="H31" s="16"/>
      <c r="I31" s="17"/>
      <c r="J31" s="18"/>
    </row>
    <row r="32" spans="2:10" x14ac:dyDescent="0.25">
      <c r="B32" s="7">
        <v>45806</v>
      </c>
      <c r="C32" s="8">
        <v>305.5</v>
      </c>
      <c r="D32" s="9"/>
      <c r="E32" s="10">
        <v>15.4</v>
      </c>
      <c r="F32" s="33">
        <f t="shared" si="0"/>
        <v>4704.7</v>
      </c>
      <c r="G32" s="19"/>
      <c r="H32" s="16"/>
      <c r="I32" s="17"/>
      <c r="J32" s="18"/>
    </row>
    <row r="33" spans="2:12" x14ac:dyDescent="0.25">
      <c r="B33" s="7">
        <v>45807</v>
      </c>
      <c r="C33" s="8">
        <v>319</v>
      </c>
      <c r="D33" s="9"/>
      <c r="E33" s="10">
        <v>15.4</v>
      </c>
      <c r="F33" s="33">
        <f t="shared" si="0"/>
        <v>4912.6000000000004</v>
      </c>
      <c r="G33" s="19"/>
      <c r="H33" s="16"/>
      <c r="I33" s="17"/>
      <c r="J33" s="18"/>
    </row>
    <row r="34" spans="2:12" ht="15.75" thickBot="1" x14ac:dyDescent="0.3">
      <c r="B34" s="34">
        <v>45808</v>
      </c>
      <c r="C34" s="35">
        <v>327.5</v>
      </c>
      <c r="D34" s="36"/>
      <c r="E34" s="10">
        <v>15.4</v>
      </c>
      <c r="F34" s="38">
        <f t="shared" si="0"/>
        <v>5043.5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9301</v>
      </c>
      <c r="D35" s="43">
        <f>SUM(D4:D34)</f>
        <v>0</v>
      </c>
      <c r="E35" s="44"/>
      <c r="F35" s="45" t="s">
        <v>4</v>
      </c>
      <c r="G35" s="24"/>
      <c r="H35" s="345" t="s">
        <v>11</v>
      </c>
      <c r="I35" s="345"/>
      <c r="J35" s="25">
        <f>SUM(J4:J34)</f>
        <v>143235.40201099997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346" t="s">
        <v>13</v>
      </c>
      <c r="I36" s="346"/>
      <c r="J36" s="18">
        <f>F36+F37</f>
        <v>143235.4</v>
      </c>
      <c r="L36" s="31">
        <f>J36-J4-J5-J6</f>
        <v>141661.24295400002</v>
      </c>
    </row>
    <row r="37" spans="2:12" x14ac:dyDescent="0.25">
      <c r="B37" s="26" t="s">
        <v>14</v>
      </c>
      <c r="C37" s="30">
        <f>C35</f>
        <v>9301</v>
      </c>
      <c r="D37" s="9">
        <f>D35/1.03</f>
        <v>0</v>
      </c>
      <c r="E37" s="10"/>
      <c r="F37" s="33">
        <f>SUM(F4:F36)</f>
        <v>143235.4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347" t="s">
        <v>16</v>
      </c>
      <c r="C39" s="348"/>
      <c r="D39" s="27"/>
      <c r="E39" s="37"/>
      <c r="F39" s="38"/>
      <c r="G39" s="28"/>
      <c r="H39" s="349" t="s">
        <v>17</v>
      </c>
      <c r="I39" s="349"/>
      <c r="J39" s="29">
        <f>J36+J37+J38-J35</f>
        <v>-2.0109999750275165E-3</v>
      </c>
    </row>
    <row r="40" spans="2:12" ht="15.75" thickBot="1" x14ac:dyDescent="0.3">
      <c r="B40" s="339"/>
      <c r="C40" s="340"/>
      <c r="D40" s="340"/>
      <c r="E40" s="340"/>
      <c r="F40" s="340"/>
      <c r="G40" s="340"/>
      <c r="H40" s="340"/>
      <c r="I40" s="340"/>
      <c r="J40" s="341"/>
    </row>
    <row r="41" spans="2:12" ht="15.75" thickBot="1" x14ac:dyDescent="0.3">
      <c r="B41" s="339"/>
      <c r="C41" s="340"/>
      <c r="D41" s="340"/>
      <c r="E41" s="340"/>
      <c r="F41" s="340"/>
      <c r="G41" s="340"/>
      <c r="H41" s="340"/>
      <c r="I41" s="340"/>
      <c r="J41" s="341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scale="33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FEC85F-5A1D-499F-B2E5-F17FA149AA9F}">
  <dimension ref="B1:AC43"/>
  <sheetViews>
    <sheetView zoomScale="85" zoomScaleNormal="85" workbookViewId="0">
      <selection activeCell="N45" sqref="N4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342" t="s">
        <v>33</v>
      </c>
      <c r="C2" s="343"/>
      <c r="D2" s="343"/>
      <c r="E2" s="343"/>
      <c r="F2" s="343"/>
      <c r="G2" s="343"/>
      <c r="H2" s="343"/>
      <c r="I2" s="343"/>
      <c r="J2" s="344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85999.995299999995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172">
        <v>45794</v>
      </c>
      <c r="Q3" s="13">
        <f>R3-P3</f>
        <v>44</v>
      </c>
      <c r="R3" s="59">
        <v>45838</v>
      </c>
      <c r="S3" s="13" t="s">
        <v>36</v>
      </c>
      <c r="T3" s="173">
        <v>150</v>
      </c>
      <c r="U3" s="174" t="s">
        <v>37</v>
      </c>
      <c r="V3" s="174" t="s">
        <v>96</v>
      </c>
      <c r="W3" s="175">
        <v>100</v>
      </c>
      <c r="X3" s="174" t="s">
        <v>38</v>
      </c>
      <c r="Y3" s="176">
        <v>623.76238000000001</v>
      </c>
      <c r="Z3" s="177">
        <v>62376.24</v>
      </c>
      <c r="AA3" s="177">
        <v>623.76</v>
      </c>
      <c r="AB3" s="177">
        <v>63000</v>
      </c>
      <c r="AC3" t="s">
        <v>97</v>
      </c>
    </row>
    <row r="4" spans="2:29" x14ac:dyDescent="0.25">
      <c r="B4" s="7">
        <v>45809</v>
      </c>
      <c r="C4" s="8">
        <v>336</v>
      </c>
      <c r="D4" s="9"/>
      <c r="E4" s="10">
        <v>15.4</v>
      </c>
      <c r="F4" s="33">
        <f>E4*C4</f>
        <v>5174.4000000000005</v>
      </c>
      <c r="G4" s="11"/>
      <c r="H4" s="12" t="s">
        <v>6</v>
      </c>
      <c r="I4" s="13">
        <v>0.01</v>
      </c>
      <c r="J4" s="14">
        <f>(F36+F37)*I4</f>
        <v>1526.2169999999999</v>
      </c>
      <c r="P4" s="65"/>
      <c r="Q4" s="65"/>
      <c r="R4" s="158"/>
      <c r="S4" s="65"/>
      <c r="T4" s="65"/>
      <c r="U4" s="65"/>
      <c r="V4" s="65" t="s">
        <v>103</v>
      </c>
      <c r="W4" s="65"/>
      <c r="X4" s="65"/>
      <c r="Y4" s="65"/>
      <c r="Z4" s="65"/>
      <c r="AA4" s="65"/>
      <c r="AB4" s="178">
        <v>-63000</v>
      </c>
    </row>
    <row r="5" spans="2:29" x14ac:dyDescent="0.25">
      <c r="B5" s="7">
        <v>45810</v>
      </c>
      <c r="C5" s="8">
        <v>302.5</v>
      </c>
      <c r="D5" s="9"/>
      <c r="E5" s="10">
        <v>15.4</v>
      </c>
      <c r="F5" s="33">
        <f t="shared" ref="F5:F34" si="0">E5*C5</f>
        <v>4658.5</v>
      </c>
      <c r="G5" s="11"/>
      <c r="H5" s="12" t="s">
        <v>7</v>
      </c>
      <c r="I5" s="13">
        <v>1E-3</v>
      </c>
      <c r="J5" s="14">
        <f>(F36+F37-J4-J6)*I5</f>
        <v>151.09548299999997</v>
      </c>
      <c r="P5" s="186">
        <v>45846</v>
      </c>
      <c r="Q5" s="17">
        <f>R5-P5</f>
        <v>23</v>
      </c>
      <c r="R5" s="101">
        <v>45869</v>
      </c>
      <c r="S5" s="17" t="s">
        <v>36</v>
      </c>
      <c r="T5" s="185">
        <v>218</v>
      </c>
      <c r="U5" s="184" t="s">
        <v>37</v>
      </c>
      <c r="V5" s="184" t="s">
        <v>96</v>
      </c>
      <c r="W5" s="183">
        <v>100</v>
      </c>
      <c r="X5" s="184" t="s">
        <v>38</v>
      </c>
      <c r="Y5" s="182">
        <v>653.46529999999996</v>
      </c>
      <c r="Z5" s="180">
        <v>65346.53</v>
      </c>
      <c r="AA5">
        <v>653.46529999999996</v>
      </c>
      <c r="AB5" s="180">
        <f>Z5+AA5</f>
        <v>65999.995299999995</v>
      </c>
      <c r="AC5" t="s">
        <v>105</v>
      </c>
    </row>
    <row r="6" spans="2:29" x14ac:dyDescent="0.25">
      <c r="B6" s="7">
        <v>45811</v>
      </c>
      <c r="C6" s="8">
        <v>352</v>
      </c>
      <c r="D6" s="9"/>
      <c r="E6" s="10">
        <v>15.4</v>
      </c>
      <c r="F6" s="33">
        <f t="shared" si="0"/>
        <v>5420.8</v>
      </c>
      <c r="G6" s="11"/>
      <c r="H6" s="12" t="s">
        <v>8</v>
      </c>
      <c r="I6" s="13"/>
      <c r="J6" s="14"/>
      <c r="P6" s="186">
        <v>45846</v>
      </c>
      <c r="Q6" s="17">
        <f>R6-P6</f>
        <v>23</v>
      </c>
      <c r="R6" s="101">
        <v>45869</v>
      </c>
      <c r="S6" s="17" t="s">
        <v>36</v>
      </c>
      <c r="T6" s="185">
        <v>218</v>
      </c>
      <c r="U6" s="184" t="s">
        <v>37</v>
      </c>
      <c r="V6" s="184" t="s">
        <v>104</v>
      </c>
      <c r="W6" s="179">
        <v>1000</v>
      </c>
      <c r="X6" s="184" t="s">
        <v>12</v>
      </c>
      <c r="Y6" s="182">
        <v>20</v>
      </c>
      <c r="Z6" s="180">
        <v>20000</v>
      </c>
      <c r="AA6" s="181"/>
      <c r="AB6" s="180">
        <v>20000</v>
      </c>
      <c r="AC6" t="s">
        <v>105</v>
      </c>
    </row>
    <row r="7" spans="2:29" x14ac:dyDescent="0.25">
      <c r="B7" s="7">
        <v>45812</v>
      </c>
      <c r="C7" s="8">
        <v>342</v>
      </c>
      <c r="D7" s="9"/>
      <c r="E7" s="10">
        <v>15.4</v>
      </c>
      <c r="F7" s="33">
        <f t="shared" si="0"/>
        <v>5266.8</v>
      </c>
      <c r="G7" s="11"/>
      <c r="H7" s="12" t="s">
        <v>9</v>
      </c>
      <c r="I7" s="13"/>
      <c r="J7" s="14">
        <f>'MAYIS 2025'!J39*-1</f>
        <v>2.0109999750275165E-3</v>
      </c>
    </row>
    <row r="8" spans="2:29" x14ac:dyDescent="0.25">
      <c r="B8" s="7">
        <v>45813</v>
      </c>
      <c r="C8" s="8">
        <v>342</v>
      </c>
      <c r="D8" s="9"/>
      <c r="E8" s="10">
        <v>15.4</v>
      </c>
      <c r="F8" s="33">
        <f t="shared" si="0"/>
        <v>5266.8</v>
      </c>
      <c r="G8" s="15">
        <v>45842</v>
      </c>
      <c r="H8" s="16" t="s">
        <v>95</v>
      </c>
      <c r="I8" s="17"/>
      <c r="J8" s="18">
        <v>50000</v>
      </c>
    </row>
    <row r="9" spans="2:29" x14ac:dyDescent="0.25">
      <c r="B9" s="7">
        <v>45814</v>
      </c>
      <c r="C9" s="8">
        <v>292.5</v>
      </c>
      <c r="D9" s="9"/>
      <c r="E9" s="10">
        <v>15.4</v>
      </c>
      <c r="F9" s="33">
        <f t="shared" si="0"/>
        <v>4504.5</v>
      </c>
      <c r="G9" s="165">
        <v>45794</v>
      </c>
      <c r="H9" s="16" t="s">
        <v>102</v>
      </c>
      <c r="I9" s="17"/>
      <c r="J9" s="160">
        <v>63000</v>
      </c>
    </row>
    <row r="10" spans="2:29" x14ac:dyDescent="0.25">
      <c r="B10" s="7">
        <v>45815</v>
      </c>
      <c r="C10" s="8">
        <v>348</v>
      </c>
      <c r="D10" s="9"/>
      <c r="E10" s="10">
        <v>15.4</v>
      </c>
      <c r="F10" s="33">
        <f t="shared" si="0"/>
        <v>5359.2</v>
      </c>
      <c r="G10" s="195">
        <v>45861</v>
      </c>
      <c r="H10" s="16" t="s">
        <v>95</v>
      </c>
      <c r="I10" s="17"/>
      <c r="J10" s="18">
        <v>37944.39</v>
      </c>
    </row>
    <row r="11" spans="2:29" x14ac:dyDescent="0.25">
      <c r="B11" s="7">
        <v>45816</v>
      </c>
      <c r="C11" s="8">
        <v>301.5</v>
      </c>
      <c r="D11" s="9"/>
      <c r="E11" s="10">
        <v>15.4</v>
      </c>
      <c r="F11" s="33">
        <f t="shared" si="0"/>
        <v>4643.1000000000004</v>
      </c>
      <c r="G11" s="19"/>
      <c r="H11" s="16"/>
      <c r="I11" s="17"/>
      <c r="J11" s="18"/>
    </row>
    <row r="12" spans="2:29" x14ac:dyDescent="0.25">
      <c r="B12" s="7">
        <v>45817</v>
      </c>
      <c r="C12" s="8">
        <v>329</v>
      </c>
      <c r="D12" s="9"/>
      <c r="E12" s="10">
        <v>15.4</v>
      </c>
      <c r="F12" s="33">
        <f t="shared" si="0"/>
        <v>5066.6000000000004</v>
      </c>
      <c r="G12" s="19"/>
      <c r="H12" s="16"/>
      <c r="I12" s="17"/>
      <c r="J12" s="18"/>
    </row>
    <row r="13" spans="2:29" x14ac:dyDescent="0.25">
      <c r="B13" s="7">
        <v>45818</v>
      </c>
      <c r="C13" s="8">
        <v>334</v>
      </c>
      <c r="D13" s="9"/>
      <c r="E13" s="10">
        <v>15.4</v>
      </c>
      <c r="F13" s="33">
        <f t="shared" si="0"/>
        <v>5143.6000000000004</v>
      </c>
      <c r="G13" s="19"/>
      <c r="H13" s="16"/>
      <c r="I13" s="17"/>
      <c r="J13" s="18"/>
      <c r="P13" s="188"/>
      <c r="Q13" s="189"/>
      <c r="R13" s="190"/>
      <c r="S13" s="190"/>
      <c r="T13" s="193"/>
      <c r="U13" s="190"/>
      <c r="V13" s="191"/>
      <c r="W13" s="192"/>
      <c r="X13" s="187"/>
      <c r="Y13" s="192"/>
    </row>
    <row r="14" spans="2:29" x14ac:dyDescent="0.25">
      <c r="B14" s="7">
        <v>45819</v>
      </c>
      <c r="C14" s="8">
        <v>328</v>
      </c>
      <c r="D14" s="9"/>
      <c r="E14" s="10">
        <v>15.4</v>
      </c>
      <c r="F14" s="33">
        <f t="shared" si="0"/>
        <v>5051.2</v>
      </c>
      <c r="G14" s="19"/>
      <c r="H14" s="16"/>
      <c r="I14" s="17"/>
      <c r="J14" s="18"/>
      <c r="P14" s="188"/>
      <c r="Q14" s="189"/>
      <c r="R14" s="190"/>
      <c r="S14" s="190"/>
      <c r="T14" s="194"/>
      <c r="U14" s="190"/>
      <c r="V14" s="191"/>
      <c r="W14" s="192"/>
      <c r="X14" s="187"/>
      <c r="Y14" s="192"/>
    </row>
    <row r="15" spans="2:29" x14ac:dyDescent="0.25">
      <c r="B15" s="7">
        <v>45820</v>
      </c>
      <c r="C15" s="8">
        <v>334.5</v>
      </c>
      <c r="D15" s="9"/>
      <c r="E15" s="10">
        <v>15.4</v>
      </c>
      <c r="F15" s="33">
        <f t="shared" si="0"/>
        <v>5151.3</v>
      </c>
      <c r="G15" s="19"/>
      <c r="H15" s="16"/>
      <c r="I15" s="17"/>
      <c r="J15" s="18"/>
    </row>
    <row r="16" spans="2:29" x14ac:dyDescent="0.25">
      <c r="B16" s="7">
        <v>45821</v>
      </c>
      <c r="C16" s="8">
        <v>323.5</v>
      </c>
      <c r="D16" s="9"/>
      <c r="E16" s="10">
        <v>15.4</v>
      </c>
      <c r="F16" s="33">
        <f t="shared" si="0"/>
        <v>4981.9000000000005</v>
      </c>
      <c r="G16" s="19"/>
      <c r="H16" s="16"/>
      <c r="I16" s="17"/>
      <c r="J16" s="18"/>
    </row>
    <row r="17" spans="2:26" x14ac:dyDescent="0.25">
      <c r="B17" s="7">
        <v>45822</v>
      </c>
      <c r="C17" s="8">
        <v>332</v>
      </c>
      <c r="D17" s="9"/>
      <c r="E17" s="10">
        <v>15.4</v>
      </c>
      <c r="F17" s="33">
        <f t="shared" si="0"/>
        <v>5112.8</v>
      </c>
      <c r="G17" s="19"/>
      <c r="H17" s="16"/>
      <c r="I17" s="17"/>
      <c r="J17" s="18"/>
    </row>
    <row r="18" spans="2:26" x14ac:dyDescent="0.25">
      <c r="B18" s="7">
        <v>45823</v>
      </c>
      <c r="C18" s="8">
        <v>328</v>
      </c>
      <c r="D18" s="9"/>
      <c r="E18" s="10">
        <v>15.4</v>
      </c>
      <c r="F18" s="33">
        <f t="shared" si="0"/>
        <v>5051.2</v>
      </c>
      <c r="G18" s="19"/>
      <c r="H18" s="16"/>
      <c r="I18" s="17"/>
      <c r="J18" s="18"/>
    </row>
    <row r="19" spans="2:26" x14ac:dyDescent="0.25">
      <c r="B19" s="7">
        <v>45824</v>
      </c>
      <c r="C19" s="8">
        <v>341</v>
      </c>
      <c r="D19" s="9"/>
      <c r="E19" s="10">
        <v>15.4</v>
      </c>
      <c r="F19" s="33">
        <f t="shared" si="0"/>
        <v>5251.4000000000005</v>
      </c>
      <c r="G19" s="19"/>
      <c r="H19" s="16"/>
      <c r="I19" s="17"/>
      <c r="J19" s="18"/>
    </row>
    <row r="20" spans="2:26" x14ac:dyDescent="0.25">
      <c r="B20" s="7">
        <v>45825</v>
      </c>
      <c r="C20" s="8">
        <v>325</v>
      </c>
      <c r="D20" s="9"/>
      <c r="E20" s="10">
        <v>15.4</v>
      </c>
      <c r="F20" s="33">
        <f t="shared" si="0"/>
        <v>5005</v>
      </c>
      <c r="G20" s="19"/>
      <c r="H20" s="16"/>
      <c r="I20" s="17"/>
      <c r="J20" s="18"/>
    </row>
    <row r="21" spans="2:26" x14ac:dyDescent="0.25">
      <c r="B21" s="7">
        <v>45826</v>
      </c>
      <c r="C21" s="8">
        <v>333</v>
      </c>
      <c r="D21" s="9"/>
      <c r="E21" s="10">
        <v>15.4</v>
      </c>
      <c r="F21" s="33">
        <f t="shared" si="0"/>
        <v>5128.2</v>
      </c>
      <c r="G21" s="19"/>
      <c r="H21" s="16"/>
      <c r="I21" s="17"/>
      <c r="J21" s="18"/>
    </row>
    <row r="22" spans="2:26" x14ac:dyDescent="0.25">
      <c r="B22" s="7">
        <v>45827</v>
      </c>
      <c r="C22" s="8">
        <v>334.5</v>
      </c>
      <c r="D22" s="9"/>
      <c r="E22" s="10">
        <v>15.4</v>
      </c>
      <c r="F22" s="33">
        <f t="shared" si="0"/>
        <v>5151.3</v>
      </c>
      <c r="G22" s="19"/>
      <c r="H22" s="16"/>
      <c r="I22" s="17"/>
      <c r="J22" s="18"/>
    </row>
    <row r="23" spans="2:26" x14ac:dyDescent="0.25">
      <c r="B23" s="7">
        <v>45828</v>
      </c>
      <c r="C23" s="8">
        <v>307</v>
      </c>
      <c r="D23" s="9"/>
      <c r="E23" s="10">
        <v>15.4</v>
      </c>
      <c r="F23" s="33">
        <f t="shared" si="0"/>
        <v>4727.8</v>
      </c>
      <c r="G23" s="19"/>
      <c r="H23" s="16"/>
      <c r="I23" s="17"/>
      <c r="J23" s="18"/>
    </row>
    <row r="24" spans="2:26" x14ac:dyDescent="0.25">
      <c r="B24" s="7">
        <v>45829</v>
      </c>
      <c r="C24" s="8">
        <v>318.5</v>
      </c>
      <c r="D24" s="9"/>
      <c r="E24" s="10">
        <v>15.4</v>
      </c>
      <c r="F24" s="33">
        <f t="shared" si="0"/>
        <v>4904.9000000000005</v>
      </c>
      <c r="G24" s="19"/>
      <c r="H24" s="16"/>
      <c r="I24" s="17"/>
      <c r="J24" s="18"/>
    </row>
    <row r="25" spans="2:26" x14ac:dyDescent="0.25">
      <c r="B25" s="7">
        <v>45830</v>
      </c>
      <c r="C25" s="8">
        <v>345.5</v>
      </c>
      <c r="D25" s="9"/>
      <c r="E25" s="10">
        <v>15.4</v>
      </c>
      <c r="F25" s="33">
        <f t="shared" si="0"/>
        <v>5320.7</v>
      </c>
      <c r="G25" s="19"/>
      <c r="H25" s="16"/>
      <c r="I25" s="17"/>
      <c r="J25" s="18"/>
      <c r="Z25" t="s">
        <v>101</v>
      </c>
    </row>
    <row r="26" spans="2:26" x14ac:dyDescent="0.25">
      <c r="B26" s="7">
        <v>45831</v>
      </c>
      <c r="C26" s="8">
        <v>335.5</v>
      </c>
      <c r="D26" s="9"/>
      <c r="E26" s="10">
        <v>15.4</v>
      </c>
      <c r="F26" s="33">
        <f t="shared" si="0"/>
        <v>5166.7</v>
      </c>
      <c r="G26" s="19"/>
      <c r="H26" s="16"/>
      <c r="I26" s="17"/>
      <c r="J26" s="18"/>
    </row>
    <row r="27" spans="2:26" x14ac:dyDescent="0.25">
      <c r="B27" s="7">
        <v>45832</v>
      </c>
      <c r="C27" s="8">
        <v>340.5</v>
      </c>
      <c r="D27" s="9"/>
      <c r="E27" s="10">
        <v>15.4</v>
      </c>
      <c r="F27" s="33">
        <f t="shared" si="0"/>
        <v>5243.7</v>
      </c>
      <c r="G27" s="19"/>
      <c r="H27" s="16"/>
      <c r="I27" s="17"/>
      <c r="J27" s="18"/>
      <c r="M27" s="17"/>
      <c r="N27" s="40"/>
    </row>
    <row r="28" spans="2:26" x14ac:dyDescent="0.25">
      <c r="B28" s="7">
        <v>45833</v>
      </c>
      <c r="C28" s="8">
        <v>340</v>
      </c>
      <c r="D28" s="9"/>
      <c r="E28" s="10">
        <v>15.4</v>
      </c>
      <c r="F28" s="33">
        <f t="shared" si="0"/>
        <v>5236</v>
      </c>
      <c r="G28" s="19"/>
      <c r="H28" s="16"/>
      <c r="I28" s="17"/>
      <c r="J28" s="18"/>
      <c r="M28" s="17"/>
      <c r="N28" s="40"/>
    </row>
    <row r="29" spans="2:26" x14ac:dyDescent="0.25">
      <c r="B29" s="7">
        <v>45834</v>
      </c>
      <c r="C29" s="8">
        <v>327.5</v>
      </c>
      <c r="D29" s="9"/>
      <c r="E29" s="10">
        <v>15.4</v>
      </c>
      <c r="F29" s="33">
        <f t="shared" si="0"/>
        <v>5043.5</v>
      </c>
      <c r="G29" s="19"/>
      <c r="H29" s="16"/>
      <c r="I29" s="17"/>
      <c r="J29" s="18"/>
      <c r="M29" s="17"/>
      <c r="N29" s="40"/>
    </row>
    <row r="30" spans="2:26" x14ac:dyDescent="0.25">
      <c r="B30" s="7">
        <v>45835</v>
      </c>
      <c r="C30" s="8">
        <v>340.5</v>
      </c>
      <c r="D30" s="9"/>
      <c r="E30" s="10">
        <v>15.4</v>
      </c>
      <c r="F30" s="33">
        <f t="shared" si="0"/>
        <v>5243.7</v>
      </c>
      <c r="G30" s="19"/>
      <c r="H30" s="16"/>
      <c r="I30" s="17"/>
      <c r="J30" s="18"/>
      <c r="M30" s="17"/>
      <c r="N30" s="40"/>
    </row>
    <row r="31" spans="2:26" x14ac:dyDescent="0.25">
      <c r="B31" s="7">
        <v>45836</v>
      </c>
      <c r="C31" s="8">
        <v>326</v>
      </c>
      <c r="D31" s="9"/>
      <c r="E31" s="10">
        <v>15.4</v>
      </c>
      <c r="F31" s="33">
        <f t="shared" si="0"/>
        <v>5020.4000000000005</v>
      </c>
      <c r="G31" s="19"/>
      <c r="H31" s="16"/>
      <c r="I31" s="17"/>
      <c r="J31" s="18"/>
      <c r="M31" s="17"/>
      <c r="N31" s="40"/>
    </row>
    <row r="32" spans="2:26" x14ac:dyDescent="0.25">
      <c r="B32" s="7">
        <v>45837</v>
      </c>
      <c r="C32" s="8">
        <v>331.5</v>
      </c>
      <c r="D32" s="9"/>
      <c r="E32" s="10">
        <v>15.4</v>
      </c>
      <c r="F32" s="33">
        <f t="shared" si="0"/>
        <v>5105.1000000000004</v>
      </c>
      <c r="G32" s="19"/>
      <c r="H32" s="16"/>
      <c r="I32" s="17"/>
      <c r="J32" s="18"/>
      <c r="M32" s="17"/>
      <c r="N32" s="40"/>
    </row>
    <row r="33" spans="2:14" x14ac:dyDescent="0.25">
      <c r="B33" s="7">
        <v>45838</v>
      </c>
      <c r="C33" s="8">
        <v>339</v>
      </c>
      <c r="D33" s="9"/>
      <c r="E33" s="10">
        <v>15.4</v>
      </c>
      <c r="F33" s="33">
        <f t="shared" si="0"/>
        <v>5220.6000000000004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/>
      <c r="C34" s="35"/>
      <c r="D34" s="36"/>
      <c r="E34" s="10">
        <v>15.4</v>
      </c>
      <c r="F34" s="38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9910.5</v>
      </c>
      <c r="D35" s="43">
        <f>SUM(D4:D34)</f>
        <v>0</v>
      </c>
      <c r="E35" s="44"/>
      <c r="F35" s="45" t="s">
        <v>4</v>
      </c>
      <c r="G35" s="24"/>
      <c r="H35" s="345" t="s">
        <v>11</v>
      </c>
      <c r="I35" s="345"/>
      <c r="J35" s="25">
        <f>SUM(J4:J34)</f>
        <v>152621.70449399998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346" t="s">
        <v>13</v>
      </c>
      <c r="I36" s="346"/>
      <c r="J36" s="18">
        <f>F36+F37</f>
        <v>152621.69999999998</v>
      </c>
      <c r="L36" s="31">
        <f>J36-J4-J5-J6</f>
        <v>150944.38751699997</v>
      </c>
      <c r="M36" s="31"/>
      <c r="N36" s="31"/>
    </row>
    <row r="37" spans="2:14" x14ac:dyDescent="0.25">
      <c r="B37" s="26" t="s">
        <v>14</v>
      </c>
      <c r="C37" s="30">
        <f>C35</f>
        <v>9910.5</v>
      </c>
      <c r="D37" s="9">
        <f>D35/1.03</f>
        <v>0</v>
      </c>
      <c r="E37" s="10"/>
      <c r="F37" s="33">
        <f>SUM(F4:F36)</f>
        <v>152621.69999999998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347" t="s">
        <v>16</v>
      </c>
      <c r="C39" s="348"/>
      <c r="D39" s="27"/>
      <c r="E39" s="37"/>
      <c r="F39" s="38"/>
      <c r="G39" s="28"/>
      <c r="H39" s="349" t="s">
        <v>17</v>
      </c>
      <c r="I39" s="349"/>
      <c r="J39" s="29">
        <f>J36+J37+J38-J35</f>
        <v>-4.4939999934285879E-3</v>
      </c>
      <c r="M39" s="17"/>
      <c r="N39" s="40">
        <f>J39+N34</f>
        <v>-4.4939999934285879E-3</v>
      </c>
    </row>
    <row r="40" spans="2:14" ht="15.75" thickBot="1" x14ac:dyDescent="0.3">
      <c r="B40" s="339"/>
      <c r="C40" s="340"/>
      <c r="D40" s="340"/>
      <c r="E40" s="340"/>
      <c r="F40" s="340"/>
      <c r="G40" s="340"/>
      <c r="H40" s="340"/>
      <c r="I40" s="340"/>
      <c r="J40" s="341"/>
      <c r="M40" s="17" t="s">
        <v>25</v>
      </c>
      <c r="N40" s="40"/>
    </row>
    <row r="41" spans="2:14" ht="15.75" thickBot="1" x14ac:dyDescent="0.3">
      <c r="B41" s="339"/>
      <c r="C41" s="340"/>
      <c r="D41" s="340"/>
      <c r="E41" s="340"/>
      <c r="F41" s="340"/>
      <c r="G41" s="340"/>
      <c r="H41" s="340"/>
      <c r="I41" s="340"/>
      <c r="J41" s="341"/>
      <c r="M41" s="17" t="s">
        <v>32</v>
      </c>
      <c r="N41" s="40">
        <f>N40+N39</f>
        <v>-4.4939999934285879E-3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DB51B5-BF98-4223-9A45-A987775D64B9}">
  <dimension ref="B1:AC43"/>
  <sheetViews>
    <sheetView zoomScale="85" zoomScaleNormal="85" workbookViewId="0">
      <selection activeCell="J4" sqref="J4:J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9.28515625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350" t="s">
        <v>33</v>
      </c>
      <c r="C2" s="351"/>
      <c r="D2" s="351"/>
      <c r="E2" s="351"/>
      <c r="F2" s="351"/>
      <c r="G2" s="351"/>
      <c r="H2" s="351"/>
      <c r="I2" s="351"/>
      <c r="J2" s="352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31499.995299999995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172">
        <v>45794</v>
      </c>
      <c r="Q3" s="13">
        <f>R3-P3</f>
        <v>44</v>
      </c>
      <c r="R3" s="59">
        <v>45838</v>
      </c>
      <c r="S3" s="13" t="s">
        <v>36</v>
      </c>
      <c r="T3" s="173">
        <v>150</v>
      </c>
      <c r="U3" s="174" t="s">
        <v>37</v>
      </c>
      <c r="V3" s="174" t="s">
        <v>96</v>
      </c>
      <c r="W3" s="175">
        <v>100</v>
      </c>
      <c r="X3" s="174" t="s">
        <v>38</v>
      </c>
      <c r="Y3" s="176">
        <v>623.76238000000001</v>
      </c>
      <c r="Z3" s="177">
        <v>62376.24</v>
      </c>
      <c r="AA3" s="177">
        <v>623.76</v>
      </c>
      <c r="AB3" s="177">
        <v>63000</v>
      </c>
      <c r="AC3" t="s">
        <v>97</v>
      </c>
    </row>
    <row r="4" spans="2:29" x14ac:dyDescent="0.25">
      <c r="B4" s="7">
        <v>45839</v>
      </c>
      <c r="C4" s="8">
        <v>338.5</v>
      </c>
      <c r="D4" s="9"/>
      <c r="E4" s="10">
        <v>15.4</v>
      </c>
      <c r="F4" s="33">
        <f>E4*C4</f>
        <v>5212.9000000000005</v>
      </c>
      <c r="G4" s="11"/>
      <c r="H4" s="12" t="s">
        <v>6</v>
      </c>
      <c r="I4" s="13">
        <v>0.01</v>
      </c>
      <c r="J4" s="14">
        <f>(F36+F37)*I4</f>
        <v>1540.693</v>
      </c>
      <c r="P4" s="65"/>
      <c r="Q4" s="65"/>
      <c r="R4" s="158"/>
      <c r="S4" s="65"/>
      <c r="T4" s="65"/>
      <c r="U4" s="65"/>
      <c r="V4" s="65" t="s">
        <v>103</v>
      </c>
      <c r="W4" s="65"/>
      <c r="X4" s="65"/>
      <c r="Y4" s="65"/>
      <c r="Z4" s="65"/>
      <c r="AA4" s="65"/>
      <c r="AB4" s="178">
        <v>-63000</v>
      </c>
    </row>
    <row r="5" spans="2:29" x14ac:dyDescent="0.25">
      <c r="B5" s="7">
        <v>45840</v>
      </c>
      <c r="C5" s="8">
        <v>344.5</v>
      </c>
      <c r="D5" s="9"/>
      <c r="E5" s="10">
        <v>15.4</v>
      </c>
      <c r="F5" s="33">
        <f t="shared" ref="F5:F34" si="0">E5*C5</f>
        <v>5305.3</v>
      </c>
      <c r="G5" s="11"/>
      <c r="H5" s="12" t="s">
        <v>7</v>
      </c>
      <c r="I5" s="13">
        <v>1E-3</v>
      </c>
      <c r="J5" s="14">
        <f>(F36+F37-J4-J6)*I5</f>
        <v>152.52860699999999</v>
      </c>
      <c r="P5" s="211">
        <v>45846</v>
      </c>
      <c r="Q5" s="13">
        <f>R5-P5</f>
        <v>23</v>
      </c>
      <c r="R5" s="59">
        <v>45869</v>
      </c>
      <c r="S5" s="13" t="s">
        <v>36</v>
      </c>
      <c r="T5" s="212">
        <v>218</v>
      </c>
      <c r="U5" s="213" t="s">
        <v>37</v>
      </c>
      <c r="V5" s="213" t="s">
        <v>96</v>
      </c>
      <c r="W5" s="214">
        <v>100</v>
      </c>
      <c r="X5" s="213" t="s">
        <v>38</v>
      </c>
      <c r="Y5" s="215">
        <v>653.46529999999996</v>
      </c>
      <c r="Z5" s="216">
        <v>65346.53</v>
      </c>
      <c r="AA5" s="217">
        <v>653.46529999999996</v>
      </c>
      <c r="AB5" s="216">
        <f>Z5+AA5</f>
        <v>65999.995299999995</v>
      </c>
      <c r="AC5" t="s">
        <v>105</v>
      </c>
    </row>
    <row r="6" spans="2:29" x14ac:dyDescent="0.25">
      <c r="B6" s="7">
        <v>45841</v>
      </c>
      <c r="C6" s="8">
        <v>338.5</v>
      </c>
      <c r="D6" s="9"/>
      <c r="E6" s="10">
        <v>15.4</v>
      </c>
      <c r="F6" s="33">
        <f t="shared" si="0"/>
        <v>5212.9000000000005</v>
      </c>
      <c r="G6" s="11"/>
      <c r="H6" s="12" t="s">
        <v>8</v>
      </c>
      <c r="I6" s="13"/>
      <c r="J6" s="14"/>
      <c r="P6" s="211">
        <v>45846</v>
      </c>
      <c r="Q6" s="13">
        <f>R6-P6</f>
        <v>23</v>
      </c>
      <c r="R6" s="59">
        <v>45869</v>
      </c>
      <c r="S6" s="13" t="s">
        <v>36</v>
      </c>
      <c r="T6" s="212">
        <v>218</v>
      </c>
      <c r="U6" s="213" t="s">
        <v>37</v>
      </c>
      <c r="V6" s="213" t="s">
        <v>104</v>
      </c>
      <c r="W6" s="218">
        <v>1000</v>
      </c>
      <c r="X6" s="213" t="s">
        <v>12</v>
      </c>
      <c r="Y6" s="215">
        <v>20</v>
      </c>
      <c r="Z6" s="216">
        <v>20000</v>
      </c>
      <c r="AA6" s="219"/>
      <c r="AB6" s="216">
        <v>20000</v>
      </c>
      <c r="AC6" t="s">
        <v>105</v>
      </c>
    </row>
    <row r="7" spans="2:29" x14ac:dyDescent="0.25">
      <c r="B7" s="7">
        <v>45842</v>
      </c>
      <c r="C7" s="8">
        <v>340</v>
      </c>
      <c r="D7" s="9"/>
      <c r="E7" s="10">
        <v>15.4</v>
      </c>
      <c r="F7" s="33">
        <f t="shared" si="0"/>
        <v>5236</v>
      </c>
      <c r="G7" s="11"/>
      <c r="H7" s="12" t="s">
        <v>9</v>
      </c>
      <c r="I7" s="13"/>
      <c r="J7" s="14">
        <f>'HAZİRAN 2025'!J39*-1</f>
        <v>4.4939999934285879E-3</v>
      </c>
      <c r="P7" s="65"/>
      <c r="Q7" s="65"/>
      <c r="R7" s="158"/>
      <c r="S7" s="65"/>
      <c r="T7" s="65"/>
      <c r="U7" s="65"/>
      <c r="V7" s="65" t="s">
        <v>110</v>
      </c>
      <c r="W7" s="65"/>
      <c r="X7" s="65"/>
      <c r="Y7" s="65"/>
      <c r="Z7" s="65"/>
      <c r="AA7" s="65"/>
      <c r="AB7" s="210">
        <v>-86000</v>
      </c>
    </row>
    <row r="8" spans="2:29" x14ac:dyDescent="0.25">
      <c r="B8" s="7">
        <v>45843</v>
      </c>
      <c r="C8" s="8">
        <v>320</v>
      </c>
      <c r="D8" s="9"/>
      <c r="E8" s="10">
        <v>15.4</v>
      </c>
      <c r="F8" s="33">
        <f t="shared" si="0"/>
        <v>4928</v>
      </c>
      <c r="G8" s="15">
        <v>45870</v>
      </c>
      <c r="H8" s="16" t="s">
        <v>95</v>
      </c>
      <c r="I8" s="17"/>
      <c r="J8" s="18">
        <v>80000</v>
      </c>
      <c r="P8" s="202">
        <v>45870</v>
      </c>
      <c r="Q8" s="17">
        <f>R8-P8</f>
        <v>30</v>
      </c>
      <c r="R8" s="202">
        <v>45900</v>
      </c>
      <c r="S8" s="17" t="s">
        <v>36</v>
      </c>
      <c r="T8" s="201">
        <v>253</v>
      </c>
      <c r="U8" s="200" t="s">
        <v>37</v>
      </c>
      <c r="V8" s="200" t="s">
        <v>106</v>
      </c>
      <c r="W8" s="199">
        <v>1975</v>
      </c>
      <c r="X8" s="200" t="s">
        <v>12</v>
      </c>
      <c r="Y8" s="198">
        <v>15.94937</v>
      </c>
      <c r="Z8" s="197">
        <v>31500</v>
      </c>
      <c r="AA8" s="196"/>
      <c r="AB8" s="197">
        <v>31500</v>
      </c>
      <c r="AC8" t="s">
        <v>109</v>
      </c>
    </row>
    <row r="9" spans="2:29" x14ac:dyDescent="0.25">
      <c r="B9" s="7">
        <v>45844</v>
      </c>
      <c r="C9" s="8">
        <v>327</v>
      </c>
      <c r="D9" s="9"/>
      <c r="E9" s="10">
        <v>15.4</v>
      </c>
      <c r="F9" s="33">
        <f t="shared" si="0"/>
        <v>5035.8</v>
      </c>
      <c r="G9" s="15">
        <v>45846</v>
      </c>
      <c r="H9" s="16" t="s">
        <v>108</v>
      </c>
      <c r="I9" s="17"/>
      <c r="J9" s="18">
        <v>66000</v>
      </c>
    </row>
    <row r="10" spans="2:29" x14ac:dyDescent="0.25">
      <c r="B10" s="7">
        <v>45845</v>
      </c>
      <c r="C10" s="8">
        <v>335.5</v>
      </c>
      <c r="D10" s="9"/>
      <c r="E10" s="10">
        <v>15.4</v>
      </c>
      <c r="F10" s="33">
        <f t="shared" si="0"/>
        <v>5166.7</v>
      </c>
      <c r="G10" s="15">
        <v>45846</v>
      </c>
      <c r="H10" s="16" t="s">
        <v>107</v>
      </c>
      <c r="I10" s="17"/>
      <c r="J10" s="18">
        <v>20000</v>
      </c>
    </row>
    <row r="11" spans="2:29" x14ac:dyDescent="0.25">
      <c r="B11" s="7">
        <v>45846</v>
      </c>
      <c r="C11" s="8">
        <v>331</v>
      </c>
      <c r="D11" s="9"/>
      <c r="E11" s="10">
        <v>15.4</v>
      </c>
      <c r="F11" s="33">
        <f t="shared" si="0"/>
        <v>5097.4000000000005</v>
      </c>
      <c r="G11" s="19"/>
      <c r="H11" s="16"/>
      <c r="I11" s="17"/>
      <c r="J11" s="18"/>
    </row>
    <row r="12" spans="2:29" x14ac:dyDescent="0.25">
      <c r="B12" s="7">
        <v>45847</v>
      </c>
      <c r="C12" s="8">
        <v>310</v>
      </c>
      <c r="D12" s="9"/>
      <c r="E12" s="10">
        <v>15.4</v>
      </c>
      <c r="F12" s="33">
        <f t="shared" si="0"/>
        <v>4774</v>
      </c>
      <c r="G12" s="19"/>
      <c r="H12" s="16"/>
      <c r="I12" s="17"/>
      <c r="J12" s="18"/>
    </row>
    <row r="13" spans="2:29" x14ac:dyDescent="0.25">
      <c r="B13" s="7">
        <v>45848</v>
      </c>
      <c r="C13" s="8">
        <v>329.5</v>
      </c>
      <c r="D13" s="9"/>
      <c r="E13" s="10">
        <v>15.4</v>
      </c>
      <c r="F13" s="33">
        <f t="shared" si="0"/>
        <v>5074.3</v>
      </c>
      <c r="G13" s="19"/>
      <c r="H13" s="16"/>
      <c r="I13" s="17"/>
      <c r="J13" s="18"/>
    </row>
    <row r="14" spans="2:29" x14ac:dyDescent="0.25">
      <c r="B14" s="7">
        <v>45849</v>
      </c>
      <c r="C14" s="8">
        <v>330.5</v>
      </c>
      <c r="D14" s="9"/>
      <c r="E14" s="10">
        <v>15.4</v>
      </c>
      <c r="F14" s="33">
        <f t="shared" si="0"/>
        <v>5089.7</v>
      </c>
      <c r="G14" s="19"/>
      <c r="H14" s="16"/>
      <c r="I14" s="17"/>
      <c r="J14" s="18"/>
      <c r="P14" s="204"/>
      <c r="Q14" s="205"/>
      <c r="R14" s="206"/>
      <c r="S14" s="206"/>
      <c r="T14" s="209"/>
      <c r="U14" s="206"/>
      <c r="V14" s="207"/>
      <c r="W14" s="208"/>
      <c r="X14" s="203"/>
      <c r="Y14" s="208"/>
    </row>
    <row r="15" spans="2:29" x14ac:dyDescent="0.25">
      <c r="B15" s="7">
        <v>45850</v>
      </c>
      <c r="C15" s="8">
        <v>324.5</v>
      </c>
      <c r="D15" s="9"/>
      <c r="E15" s="10">
        <v>15.4</v>
      </c>
      <c r="F15" s="33">
        <f t="shared" si="0"/>
        <v>4997.3</v>
      </c>
      <c r="G15" s="19"/>
      <c r="H15" s="16"/>
      <c r="I15" s="17"/>
      <c r="J15" s="18"/>
    </row>
    <row r="16" spans="2:29" x14ac:dyDescent="0.25">
      <c r="B16" s="7">
        <v>45851</v>
      </c>
      <c r="C16" s="8">
        <v>329</v>
      </c>
      <c r="D16" s="9"/>
      <c r="E16" s="10">
        <v>15.4</v>
      </c>
      <c r="F16" s="33">
        <f t="shared" si="0"/>
        <v>5066.6000000000004</v>
      </c>
      <c r="G16" s="19"/>
      <c r="H16" s="16"/>
      <c r="I16" s="17"/>
      <c r="J16" s="18"/>
    </row>
    <row r="17" spans="2:25" x14ac:dyDescent="0.25">
      <c r="B17" s="7">
        <v>45852</v>
      </c>
      <c r="C17" s="8">
        <v>315.5</v>
      </c>
      <c r="D17" s="9"/>
      <c r="E17" s="10">
        <v>15.4</v>
      </c>
      <c r="F17" s="33">
        <f t="shared" si="0"/>
        <v>4858.7</v>
      </c>
      <c r="G17" s="19"/>
      <c r="H17" s="16"/>
      <c r="I17" s="17"/>
      <c r="J17" s="18"/>
      <c r="P17" s="204"/>
      <c r="Q17" s="205"/>
      <c r="R17" s="206"/>
      <c r="S17" s="206"/>
      <c r="T17" s="209"/>
      <c r="U17" s="206"/>
      <c r="V17" s="207"/>
      <c r="W17" s="208"/>
      <c r="X17" s="203"/>
      <c r="Y17" s="208"/>
    </row>
    <row r="18" spans="2:25" x14ac:dyDescent="0.25">
      <c r="B18" s="7">
        <v>45853</v>
      </c>
      <c r="C18" s="8">
        <v>317.5</v>
      </c>
      <c r="D18" s="9"/>
      <c r="E18" s="10">
        <v>15.4</v>
      </c>
      <c r="F18" s="33">
        <f t="shared" si="0"/>
        <v>4889.5</v>
      </c>
      <c r="G18" s="19"/>
      <c r="H18" s="16"/>
      <c r="I18" s="17"/>
      <c r="J18" s="18"/>
    </row>
    <row r="19" spans="2:25" x14ac:dyDescent="0.25">
      <c r="B19" s="7">
        <v>45854</v>
      </c>
      <c r="C19" s="8">
        <v>311.5</v>
      </c>
      <c r="D19" s="9"/>
      <c r="E19" s="10">
        <v>15.4</v>
      </c>
      <c r="F19" s="33">
        <f t="shared" si="0"/>
        <v>4797.1000000000004</v>
      </c>
      <c r="G19" s="19"/>
      <c r="H19" s="16"/>
      <c r="I19" s="17"/>
      <c r="J19" s="18"/>
    </row>
    <row r="20" spans="2:25" x14ac:dyDescent="0.25">
      <c r="B20" s="7">
        <v>45855</v>
      </c>
      <c r="C20" s="8">
        <v>279</v>
      </c>
      <c r="D20" s="9"/>
      <c r="E20" s="10">
        <v>15.4</v>
      </c>
      <c r="F20" s="33">
        <f t="shared" si="0"/>
        <v>4296.6000000000004</v>
      </c>
      <c r="G20" s="19"/>
      <c r="H20" s="16"/>
      <c r="I20" s="17"/>
      <c r="J20" s="18"/>
    </row>
    <row r="21" spans="2:25" x14ac:dyDescent="0.25">
      <c r="B21" s="7">
        <v>45856</v>
      </c>
      <c r="C21" s="8">
        <v>318.5</v>
      </c>
      <c r="D21" s="9"/>
      <c r="E21" s="10">
        <v>15.4</v>
      </c>
      <c r="F21" s="33">
        <f t="shared" si="0"/>
        <v>4904.9000000000005</v>
      </c>
      <c r="G21" s="19"/>
      <c r="H21" s="16"/>
      <c r="I21" s="17"/>
      <c r="J21" s="18"/>
    </row>
    <row r="22" spans="2:25" x14ac:dyDescent="0.25">
      <c r="B22" s="7">
        <v>45857</v>
      </c>
      <c r="C22" s="8">
        <v>319</v>
      </c>
      <c r="D22" s="9"/>
      <c r="E22" s="10">
        <v>15.4</v>
      </c>
      <c r="F22" s="33">
        <f t="shared" si="0"/>
        <v>4912.6000000000004</v>
      </c>
      <c r="G22" s="19"/>
      <c r="H22" s="16"/>
      <c r="I22" s="17"/>
      <c r="J22" s="18"/>
    </row>
    <row r="23" spans="2:25" x14ac:dyDescent="0.25">
      <c r="B23" s="7">
        <v>45858</v>
      </c>
      <c r="C23" s="8">
        <v>318</v>
      </c>
      <c r="D23" s="9"/>
      <c r="E23" s="10">
        <v>15.4</v>
      </c>
      <c r="F23" s="33">
        <f t="shared" si="0"/>
        <v>4897.2</v>
      </c>
      <c r="G23" s="19"/>
      <c r="H23" s="16"/>
      <c r="I23" s="17"/>
      <c r="J23" s="18"/>
    </row>
    <row r="24" spans="2:25" x14ac:dyDescent="0.25">
      <c r="B24" s="7">
        <v>45859</v>
      </c>
      <c r="C24" s="8">
        <v>318</v>
      </c>
      <c r="D24" s="9"/>
      <c r="E24" s="10">
        <v>15.4</v>
      </c>
      <c r="F24" s="33">
        <f t="shared" si="0"/>
        <v>4897.2</v>
      </c>
      <c r="G24" s="19"/>
      <c r="H24" s="16"/>
      <c r="I24" s="17"/>
      <c r="J24" s="18"/>
    </row>
    <row r="25" spans="2:25" x14ac:dyDescent="0.25">
      <c r="B25" s="7">
        <v>45860</v>
      </c>
      <c r="C25" s="8">
        <v>323</v>
      </c>
      <c r="D25" s="9"/>
      <c r="E25" s="10">
        <v>15.4</v>
      </c>
      <c r="F25" s="33">
        <f t="shared" si="0"/>
        <v>4974.2</v>
      </c>
      <c r="G25" s="19"/>
      <c r="H25" s="16"/>
      <c r="I25" s="17"/>
      <c r="J25" s="18"/>
    </row>
    <row r="26" spans="2:25" x14ac:dyDescent="0.25">
      <c r="B26" s="7">
        <v>45861</v>
      </c>
      <c r="C26" s="8">
        <v>308.5</v>
      </c>
      <c r="D26" s="9"/>
      <c r="E26" s="10">
        <v>15.4</v>
      </c>
      <c r="F26" s="33">
        <f t="shared" si="0"/>
        <v>4750.9000000000005</v>
      </c>
      <c r="G26" s="19"/>
      <c r="H26" s="16"/>
      <c r="I26" s="17"/>
      <c r="J26" s="18"/>
    </row>
    <row r="27" spans="2:25" x14ac:dyDescent="0.25">
      <c r="B27" s="7">
        <v>45862</v>
      </c>
      <c r="C27" s="8">
        <v>325</v>
      </c>
      <c r="D27" s="9"/>
      <c r="E27" s="10">
        <v>15.4</v>
      </c>
      <c r="F27" s="33">
        <f t="shared" si="0"/>
        <v>5005</v>
      </c>
      <c r="G27" s="19"/>
      <c r="H27" s="16"/>
      <c r="I27" s="17"/>
      <c r="J27" s="18"/>
    </row>
    <row r="28" spans="2:25" x14ac:dyDescent="0.25">
      <c r="B28" s="7">
        <v>45863</v>
      </c>
      <c r="C28" s="8">
        <v>330.5</v>
      </c>
      <c r="D28" s="9"/>
      <c r="E28" s="10">
        <v>15.4</v>
      </c>
      <c r="F28" s="33">
        <f t="shared" si="0"/>
        <v>5089.7</v>
      </c>
      <c r="G28" s="19"/>
      <c r="H28" s="16"/>
      <c r="I28" s="17"/>
      <c r="J28" s="18"/>
    </row>
    <row r="29" spans="2:25" x14ac:dyDescent="0.25">
      <c r="B29" s="7">
        <v>45864</v>
      </c>
      <c r="C29" s="8">
        <v>321</v>
      </c>
      <c r="D29" s="9"/>
      <c r="E29" s="10">
        <v>15.4</v>
      </c>
      <c r="F29" s="33">
        <f t="shared" si="0"/>
        <v>4943.4000000000005</v>
      </c>
      <c r="G29" s="19"/>
      <c r="H29" s="16"/>
      <c r="I29" s="17"/>
      <c r="J29" s="18"/>
    </row>
    <row r="30" spans="2:25" x14ac:dyDescent="0.25">
      <c r="B30" s="7">
        <v>45865</v>
      </c>
      <c r="C30" s="8">
        <v>323</v>
      </c>
      <c r="D30" s="9"/>
      <c r="E30" s="10">
        <v>15.4</v>
      </c>
      <c r="F30" s="33">
        <f t="shared" si="0"/>
        <v>4974.2</v>
      </c>
      <c r="G30" s="19"/>
      <c r="H30" s="16"/>
      <c r="I30" s="17"/>
      <c r="J30" s="18"/>
    </row>
    <row r="31" spans="2:25" x14ac:dyDescent="0.25">
      <c r="B31" s="7">
        <v>45866</v>
      </c>
      <c r="C31" s="8">
        <v>299</v>
      </c>
      <c r="D31" s="9"/>
      <c r="E31" s="10">
        <v>15.4</v>
      </c>
      <c r="F31" s="33">
        <f t="shared" si="0"/>
        <v>4604.6000000000004</v>
      </c>
      <c r="G31" s="19"/>
      <c r="H31" s="16"/>
      <c r="I31" s="17"/>
      <c r="J31" s="18"/>
    </row>
    <row r="32" spans="2:25" x14ac:dyDescent="0.25">
      <c r="B32" s="7">
        <v>45867</v>
      </c>
      <c r="C32" s="8">
        <v>333.5</v>
      </c>
      <c r="D32" s="9"/>
      <c r="E32" s="10">
        <v>15.4</v>
      </c>
      <c r="F32" s="33">
        <f t="shared" si="0"/>
        <v>5135.9000000000005</v>
      </c>
      <c r="G32" s="19"/>
      <c r="H32" s="16"/>
      <c r="I32" s="17"/>
      <c r="J32" s="18"/>
    </row>
    <row r="33" spans="2:12" x14ac:dyDescent="0.25">
      <c r="B33" s="7">
        <v>45868</v>
      </c>
      <c r="C33" s="8">
        <v>327</v>
      </c>
      <c r="D33" s="9"/>
      <c r="E33" s="10">
        <v>15.4</v>
      </c>
      <c r="F33" s="33">
        <f t="shared" si="0"/>
        <v>5035.8</v>
      </c>
      <c r="G33" s="19"/>
      <c r="H33" s="16"/>
      <c r="I33" s="17"/>
      <c r="J33" s="18"/>
    </row>
    <row r="34" spans="2:12" ht="15.75" thickBot="1" x14ac:dyDescent="0.3">
      <c r="B34" s="34">
        <v>45869</v>
      </c>
      <c r="C34" s="35">
        <v>318.5</v>
      </c>
      <c r="D34" s="36"/>
      <c r="E34" s="10">
        <v>15.4</v>
      </c>
      <c r="F34" s="38">
        <f t="shared" si="0"/>
        <v>4904.9000000000005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10004.5</v>
      </c>
      <c r="D35" s="43">
        <f>SUM(D4:D34)</f>
        <v>0</v>
      </c>
      <c r="E35" s="44"/>
      <c r="F35" s="45" t="s">
        <v>4</v>
      </c>
      <c r="G35" s="24"/>
      <c r="H35" s="345" t="s">
        <v>11</v>
      </c>
      <c r="I35" s="345"/>
      <c r="J35" s="25">
        <f>SUM(J4:J34)</f>
        <v>167693.22610099998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346" t="s">
        <v>13</v>
      </c>
      <c r="I36" s="346"/>
      <c r="J36" s="18">
        <f>F36+F37</f>
        <v>154069.29999999999</v>
      </c>
      <c r="L36" s="31">
        <f>J36-J4-J5-J6</f>
        <v>152376.078393</v>
      </c>
    </row>
    <row r="37" spans="2:12" x14ac:dyDescent="0.25">
      <c r="B37" s="26" t="s">
        <v>14</v>
      </c>
      <c r="C37" s="30">
        <f>C35</f>
        <v>10004.5</v>
      </c>
      <c r="D37" s="9">
        <f>D35/1.03</f>
        <v>0</v>
      </c>
      <c r="E37" s="10"/>
      <c r="F37" s="33">
        <f>SUM(F4:F36)</f>
        <v>154069.29999999999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347" t="s">
        <v>16</v>
      </c>
      <c r="C39" s="348"/>
      <c r="D39" s="27"/>
      <c r="E39" s="37"/>
      <c r="F39" s="38"/>
      <c r="G39" s="28"/>
      <c r="H39" s="349" t="s">
        <v>17</v>
      </c>
      <c r="I39" s="349"/>
      <c r="J39" s="29">
        <f>J36+J37+J38-J35</f>
        <v>-13623.92610099999</v>
      </c>
    </row>
    <row r="40" spans="2:12" ht="15.75" thickBot="1" x14ac:dyDescent="0.3">
      <c r="B40" s="339"/>
      <c r="C40" s="340"/>
      <c r="D40" s="340"/>
      <c r="E40" s="340"/>
      <c r="F40" s="340"/>
      <c r="G40" s="340"/>
      <c r="H40" s="340"/>
      <c r="I40" s="340"/>
      <c r="J40" s="341"/>
    </row>
    <row r="41" spans="2:12" ht="15.75" thickBot="1" x14ac:dyDescent="0.3">
      <c r="B41" s="339"/>
      <c r="C41" s="340"/>
      <c r="D41" s="340"/>
      <c r="E41" s="340"/>
      <c r="F41" s="340"/>
      <c r="G41" s="340"/>
      <c r="H41" s="340"/>
      <c r="I41" s="340"/>
      <c r="J41" s="341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42E5FE-BA7E-4F0A-BBB2-A6F5048DCF74}">
  <dimension ref="B1:AC43"/>
  <sheetViews>
    <sheetView zoomScale="85" zoomScaleNormal="85" workbookViewId="0">
      <selection activeCell="W24" sqref="W2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9" max="9" width="10.42578125" bestFit="1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9.28515625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style="226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350" t="s">
        <v>33</v>
      </c>
      <c r="C2" s="351"/>
      <c r="D2" s="351"/>
      <c r="E2" s="351"/>
      <c r="F2" s="351"/>
      <c r="G2" s="351"/>
      <c r="H2" s="351"/>
      <c r="I2" s="351"/>
      <c r="J2" s="352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227" t="s">
        <v>31</v>
      </c>
      <c r="AC2" s="40">
        <f>SUM(AB:AB)</f>
        <v>36599.995299999995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172">
        <v>45794</v>
      </c>
      <c r="Q3" s="13">
        <f>R3-P3</f>
        <v>44</v>
      </c>
      <c r="R3" s="59">
        <v>45838</v>
      </c>
      <c r="S3" s="13" t="s">
        <v>36</v>
      </c>
      <c r="T3" s="173">
        <v>150</v>
      </c>
      <c r="U3" s="174" t="s">
        <v>37</v>
      </c>
      <c r="V3" s="174" t="s">
        <v>96</v>
      </c>
      <c r="W3" s="175">
        <v>100</v>
      </c>
      <c r="X3" s="174" t="s">
        <v>38</v>
      </c>
      <c r="Y3" s="176">
        <v>623.76238000000001</v>
      </c>
      <c r="Z3" s="177">
        <v>62376.24</v>
      </c>
      <c r="AA3" s="177">
        <v>623.76</v>
      </c>
      <c r="AB3" s="228">
        <v>63000</v>
      </c>
      <c r="AC3" t="s">
        <v>97</v>
      </c>
    </row>
    <row r="4" spans="2:29" x14ac:dyDescent="0.25">
      <c r="B4" s="7">
        <v>45870</v>
      </c>
      <c r="C4" s="8">
        <v>324</v>
      </c>
      <c r="D4" s="9"/>
      <c r="E4" s="10">
        <v>16.899999999999999</v>
      </c>
      <c r="F4" s="33">
        <f>E4*C4</f>
        <v>5475.5999999999995</v>
      </c>
      <c r="G4" s="11"/>
      <c r="H4" s="12" t="s">
        <v>6</v>
      </c>
      <c r="I4" s="13">
        <v>0.01</v>
      </c>
      <c r="J4" s="14">
        <f>(F36+F37)*I4</f>
        <v>1707.9139999999998</v>
      </c>
      <c r="P4" s="65"/>
      <c r="Q4" s="65"/>
      <c r="R4" s="158"/>
      <c r="S4" s="65"/>
      <c r="T4" s="65"/>
      <c r="U4" s="65"/>
      <c r="V4" s="65" t="s">
        <v>103</v>
      </c>
      <c r="W4" s="65"/>
      <c r="X4" s="65"/>
      <c r="Y4" s="65"/>
      <c r="Z4" s="65"/>
      <c r="AA4" s="65"/>
      <c r="AB4" s="229">
        <v>-63000</v>
      </c>
    </row>
    <row r="5" spans="2:29" x14ac:dyDescent="0.25">
      <c r="B5" s="7">
        <v>45871</v>
      </c>
      <c r="C5" s="8">
        <v>320.5</v>
      </c>
      <c r="D5" s="9"/>
      <c r="E5" s="10">
        <v>16.899999999999999</v>
      </c>
      <c r="F5" s="33">
        <f t="shared" ref="F5:F34" si="0">E5*C5</f>
        <v>5416.45</v>
      </c>
      <c r="G5" s="11"/>
      <c r="H5" s="12" t="s">
        <v>7</v>
      </c>
      <c r="I5" s="13">
        <v>1E-3</v>
      </c>
      <c r="J5" s="14">
        <f>(F36+F37-J4-J6)*I5</f>
        <v>169.08348599999997</v>
      </c>
      <c r="P5" s="211">
        <v>45846</v>
      </c>
      <c r="Q5" s="13">
        <f>R5-P5</f>
        <v>23</v>
      </c>
      <c r="R5" s="59">
        <v>45869</v>
      </c>
      <c r="S5" s="13" t="s">
        <v>36</v>
      </c>
      <c r="T5" s="212">
        <v>218</v>
      </c>
      <c r="U5" s="213" t="s">
        <v>37</v>
      </c>
      <c r="V5" s="213" t="s">
        <v>96</v>
      </c>
      <c r="W5" s="214">
        <v>100</v>
      </c>
      <c r="X5" s="213" t="s">
        <v>38</v>
      </c>
      <c r="Y5" s="215">
        <v>653.46529999999996</v>
      </c>
      <c r="Z5" s="216">
        <v>65346.53</v>
      </c>
      <c r="AA5" s="217">
        <v>653.46529999999996</v>
      </c>
      <c r="AB5" s="230">
        <f>Z5+AA5</f>
        <v>65999.995299999995</v>
      </c>
      <c r="AC5" t="s">
        <v>105</v>
      </c>
    </row>
    <row r="6" spans="2:29" x14ac:dyDescent="0.25">
      <c r="B6" s="7">
        <v>45872</v>
      </c>
      <c r="C6" s="8">
        <v>331.5</v>
      </c>
      <c r="D6" s="9"/>
      <c r="E6" s="10">
        <v>16.899999999999999</v>
      </c>
      <c r="F6" s="33">
        <f t="shared" si="0"/>
        <v>5602.3499999999995</v>
      </c>
      <c r="G6" s="11"/>
      <c r="H6" s="12" t="s">
        <v>8</v>
      </c>
      <c r="I6" s="13"/>
      <c r="J6" s="14"/>
      <c r="P6" s="211">
        <v>45846</v>
      </c>
      <c r="Q6" s="13">
        <f>R6-P6</f>
        <v>23</v>
      </c>
      <c r="R6" s="59">
        <v>45869</v>
      </c>
      <c r="S6" s="13" t="s">
        <v>36</v>
      </c>
      <c r="T6" s="212">
        <v>218</v>
      </c>
      <c r="U6" s="213" t="s">
        <v>37</v>
      </c>
      <c r="V6" s="213" t="s">
        <v>104</v>
      </c>
      <c r="W6" s="218">
        <v>1000</v>
      </c>
      <c r="X6" s="213" t="s">
        <v>12</v>
      </c>
      <c r="Y6" s="215">
        <v>20</v>
      </c>
      <c r="Z6" s="216">
        <v>20000</v>
      </c>
      <c r="AA6" s="219"/>
      <c r="AB6" s="230">
        <v>20000</v>
      </c>
      <c r="AC6" t="s">
        <v>105</v>
      </c>
    </row>
    <row r="7" spans="2:29" x14ac:dyDescent="0.25">
      <c r="B7" s="7">
        <v>45873</v>
      </c>
      <c r="C7" s="8">
        <v>312</v>
      </c>
      <c r="D7" s="9"/>
      <c r="E7" s="10">
        <v>16.899999999999999</v>
      </c>
      <c r="F7" s="33">
        <f t="shared" si="0"/>
        <v>5272.7999999999993</v>
      </c>
      <c r="G7" s="11"/>
      <c r="H7" s="12" t="s">
        <v>9</v>
      </c>
      <c r="I7" s="13"/>
      <c r="J7" s="14">
        <f>'TEMMUZ 2025'!J39*-1</f>
        <v>13623.92610099999</v>
      </c>
      <c r="P7" s="65"/>
      <c r="Q7" s="65"/>
      <c r="R7" s="158"/>
      <c r="S7" s="65"/>
      <c r="T7" s="65"/>
      <c r="U7" s="65"/>
      <c r="V7" s="65" t="s">
        <v>110</v>
      </c>
      <c r="W7" s="65"/>
      <c r="X7" s="65"/>
      <c r="Y7" s="65"/>
      <c r="Z7" s="65"/>
      <c r="AA7" s="65"/>
      <c r="AB7" s="229">
        <v>-86000</v>
      </c>
    </row>
    <row r="8" spans="2:29" x14ac:dyDescent="0.25">
      <c r="B8" s="7">
        <v>45874</v>
      </c>
      <c r="C8" s="8">
        <v>328</v>
      </c>
      <c r="D8" s="9"/>
      <c r="E8" s="10">
        <v>16.899999999999999</v>
      </c>
      <c r="F8" s="33">
        <f t="shared" si="0"/>
        <v>5543.2</v>
      </c>
      <c r="G8" s="15">
        <v>45898</v>
      </c>
      <c r="H8" s="16" t="s">
        <v>95</v>
      </c>
      <c r="I8" s="17"/>
      <c r="J8" s="18">
        <v>50000</v>
      </c>
      <c r="P8" s="232">
        <v>45870</v>
      </c>
      <c r="Q8" s="13">
        <f>R8-P8</f>
        <v>30</v>
      </c>
      <c r="R8" s="232">
        <v>45900</v>
      </c>
      <c r="S8" s="13" t="s">
        <v>36</v>
      </c>
      <c r="T8" s="233">
        <v>253</v>
      </c>
      <c r="U8" s="234" t="s">
        <v>37</v>
      </c>
      <c r="V8" s="234" t="s">
        <v>106</v>
      </c>
      <c r="W8" s="235">
        <v>1975</v>
      </c>
      <c r="X8" s="234" t="s">
        <v>12</v>
      </c>
      <c r="Y8" s="236">
        <v>15.94937</v>
      </c>
      <c r="Z8" s="237">
        <v>31500</v>
      </c>
      <c r="AA8" s="238"/>
      <c r="AB8" s="239">
        <v>31500</v>
      </c>
      <c r="AC8" t="s">
        <v>109</v>
      </c>
    </row>
    <row r="9" spans="2:29" x14ac:dyDescent="0.25">
      <c r="B9" s="7">
        <v>45875</v>
      </c>
      <c r="C9" s="8">
        <v>311</v>
      </c>
      <c r="D9" s="9"/>
      <c r="E9" s="10">
        <v>16.899999999999999</v>
      </c>
      <c r="F9" s="33">
        <f t="shared" si="0"/>
        <v>5255.9</v>
      </c>
      <c r="G9" s="240">
        <v>45870</v>
      </c>
      <c r="H9" s="16" t="s">
        <v>112</v>
      </c>
      <c r="I9" s="17"/>
      <c r="J9" s="241">
        <v>31500</v>
      </c>
      <c r="P9" s="65"/>
      <c r="Q9" s="65"/>
      <c r="R9" s="158"/>
      <c r="S9" s="65"/>
      <c r="T9" s="65"/>
      <c r="U9" s="65"/>
      <c r="V9" s="65" t="s">
        <v>114</v>
      </c>
      <c r="W9" s="65"/>
      <c r="X9" s="65"/>
      <c r="Y9" s="65"/>
      <c r="Z9" s="65"/>
      <c r="AA9" s="65"/>
      <c r="AB9" s="229">
        <v>-31500</v>
      </c>
    </row>
    <row r="10" spans="2:29" x14ac:dyDescent="0.25">
      <c r="B10" s="7">
        <v>45876</v>
      </c>
      <c r="C10" s="8">
        <v>305</v>
      </c>
      <c r="D10" s="9"/>
      <c r="E10" s="10">
        <v>16.899999999999999</v>
      </c>
      <c r="F10" s="33">
        <f t="shared" si="0"/>
        <v>5154.5</v>
      </c>
      <c r="G10" s="15">
        <v>45902</v>
      </c>
      <c r="H10" s="16" t="s">
        <v>113</v>
      </c>
      <c r="I10" s="17"/>
      <c r="J10" s="18">
        <v>-50000</v>
      </c>
      <c r="P10" s="225">
        <v>45898</v>
      </c>
      <c r="Q10" s="17">
        <f>R10-P10</f>
        <v>32</v>
      </c>
      <c r="R10" s="101">
        <v>45930</v>
      </c>
      <c r="S10" s="17" t="s">
        <v>36</v>
      </c>
      <c r="T10" s="224">
        <v>301</v>
      </c>
      <c r="U10" s="223" t="s">
        <v>37</v>
      </c>
      <c r="V10" s="223" t="s">
        <v>96</v>
      </c>
      <c r="W10" s="222">
        <v>60</v>
      </c>
      <c r="X10" s="223" t="s">
        <v>38</v>
      </c>
      <c r="Y10" s="221">
        <v>603.96040000000005</v>
      </c>
      <c r="Z10" s="220">
        <v>36237.620000000003</v>
      </c>
      <c r="AA10" s="220">
        <v>362.38</v>
      </c>
      <c r="AB10" s="231">
        <v>36600</v>
      </c>
      <c r="AC10" t="s">
        <v>111</v>
      </c>
    </row>
    <row r="11" spans="2:29" x14ac:dyDescent="0.25">
      <c r="B11" s="7">
        <v>45877</v>
      </c>
      <c r="C11" s="8">
        <v>297.5</v>
      </c>
      <c r="D11" s="9"/>
      <c r="E11" s="10">
        <v>16.899999999999999</v>
      </c>
      <c r="F11" s="33">
        <f t="shared" si="0"/>
        <v>5027.75</v>
      </c>
      <c r="G11" s="15">
        <v>45905</v>
      </c>
      <c r="H11" s="16" t="s">
        <v>115</v>
      </c>
      <c r="I11" s="17"/>
      <c r="J11" s="18">
        <v>100000</v>
      </c>
    </row>
    <row r="12" spans="2:29" x14ac:dyDescent="0.25">
      <c r="B12" s="7">
        <v>45878</v>
      </c>
      <c r="C12" s="8">
        <v>342</v>
      </c>
      <c r="D12" s="9"/>
      <c r="E12" s="10">
        <v>16.899999999999999</v>
      </c>
      <c r="F12" s="33">
        <f t="shared" si="0"/>
        <v>5779.7999999999993</v>
      </c>
      <c r="G12" s="15">
        <v>45917</v>
      </c>
      <c r="H12" s="16" t="s">
        <v>118</v>
      </c>
      <c r="I12" s="17"/>
      <c r="J12" s="249">
        <v>23846.013898999983</v>
      </c>
    </row>
    <row r="13" spans="2:29" x14ac:dyDescent="0.25">
      <c r="B13" s="7">
        <v>45879</v>
      </c>
      <c r="C13" s="8">
        <v>313.5</v>
      </c>
      <c r="D13" s="9"/>
      <c r="E13" s="10">
        <v>16.899999999999999</v>
      </c>
      <c r="F13" s="33">
        <f t="shared" si="0"/>
        <v>5298.15</v>
      </c>
      <c r="G13" s="19"/>
      <c r="H13" s="16"/>
      <c r="I13" s="17"/>
      <c r="J13" s="18"/>
    </row>
    <row r="14" spans="2:29" x14ac:dyDescent="0.25">
      <c r="B14" s="7">
        <v>45880</v>
      </c>
      <c r="C14" s="8">
        <v>316.5</v>
      </c>
      <c r="D14" s="9"/>
      <c r="E14" s="10">
        <v>16.899999999999999</v>
      </c>
      <c r="F14" s="33">
        <f t="shared" si="0"/>
        <v>5348.8499999999995</v>
      </c>
      <c r="G14" s="19"/>
      <c r="H14" s="16"/>
      <c r="I14" s="17"/>
      <c r="J14" s="18"/>
    </row>
    <row r="15" spans="2:29" x14ac:dyDescent="0.25">
      <c r="B15" s="7">
        <v>45881</v>
      </c>
      <c r="C15" s="8">
        <v>298.5</v>
      </c>
      <c r="D15" s="9"/>
      <c r="E15" s="10">
        <v>16.899999999999999</v>
      </c>
      <c r="F15" s="33">
        <f t="shared" si="0"/>
        <v>5044.6499999999996</v>
      </c>
      <c r="G15" s="19"/>
      <c r="H15" s="16"/>
      <c r="I15" s="17"/>
      <c r="J15" s="18"/>
      <c r="AB15"/>
    </row>
    <row r="16" spans="2:29" x14ac:dyDescent="0.25">
      <c r="B16" s="7">
        <v>45882</v>
      </c>
      <c r="C16" s="8">
        <v>276</v>
      </c>
      <c r="D16" s="9"/>
      <c r="E16" s="10">
        <v>16.899999999999999</v>
      </c>
      <c r="F16" s="33">
        <f t="shared" si="0"/>
        <v>4664.3999999999996</v>
      </c>
      <c r="G16" s="19"/>
      <c r="H16" s="16"/>
      <c r="I16" s="17"/>
      <c r="J16" s="18"/>
      <c r="AB16"/>
    </row>
    <row r="17" spans="2:28" x14ac:dyDescent="0.25">
      <c r="B17" s="7">
        <v>45883</v>
      </c>
      <c r="C17" s="8">
        <v>340.5</v>
      </c>
      <c r="D17" s="9"/>
      <c r="E17" s="10">
        <v>16.899999999999999</v>
      </c>
      <c r="F17" s="33">
        <f t="shared" si="0"/>
        <v>5754.45</v>
      </c>
      <c r="G17" s="19"/>
      <c r="H17" s="16"/>
      <c r="I17" s="17"/>
      <c r="J17" s="18"/>
      <c r="AB17"/>
    </row>
    <row r="18" spans="2:28" x14ac:dyDescent="0.25">
      <c r="B18" s="7">
        <v>45884</v>
      </c>
      <c r="C18" s="8">
        <v>347.5</v>
      </c>
      <c r="D18" s="9"/>
      <c r="E18" s="10">
        <v>16.899999999999999</v>
      </c>
      <c r="F18" s="33">
        <f t="shared" si="0"/>
        <v>5872.7499999999991</v>
      </c>
      <c r="G18" s="19"/>
      <c r="H18" s="16"/>
      <c r="I18" s="17"/>
      <c r="J18" s="18"/>
      <c r="AB18"/>
    </row>
    <row r="19" spans="2:28" x14ac:dyDescent="0.25">
      <c r="B19" s="7">
        <v>45885</v>
      </c>
      <c r="C19" s="8">
        <v>322.5</v>
      </c>
      <c r="D19" s="9"/>
      <c r="E19" s="10">
        <v>16.899999999999999</v>
      </c>
      <c r="F19" s="33">
        <f t="shared" si="0"/>
        <v>5450.2499999999991</v>
      </c>
      <c r="G19" s="19"/>
      <c r="H19" s="16"/>
      <c r="I19" s="17"/>
      <c r="J19" s="18"/>
    </row>
    <row r="20" spans="2:28" x14ac:dyDescent="0.25">
      <c r="B20" s="7">
        <v>45886</v>
      </c>
      <c r="C20" s="8">
        <v>313.5</v>
      </c>
      <c r="D20" s="9"/>
      <c r="E20" s="10">
        <v>16.899999999999999</v>
      </c>
      <c r="F20" s="33">
        <f t="shared" si="0"/>
        <v>5298.15</v>
      </c>
      <c r="G20" s="19"/>
      <c r="H20" s="16"/>
      <c r="I20" s="17"/>
      <c r="J20" s="18"/>
    </row>
    <row r="21" spans="2:28" x14ac:dyDescent="0.25">
      <c r="B21" s="7">
        <v>45887</v>
      </c>
      <c r="C21" s="8">
        <v>354.5</v>
      </c>
      <c r="D21" s="9"/>
      <c r="E21" s="10">
        <v>16.899999999999999</v>
      </c>
      <c r="F21" s="33">
        <f t="shared" si="0"/>
        <v>5991.0499999999993</v>
      </c>
      <c r="G21" s="19"/>
      <c r="H21" s="16"/>
      <c r="I21" s="17"/>
      <c r="J21" s="18"/>
    </row>
    <row r="22" spans="2:28" x14ac:dyDescent="0.25">
      <c r="B22" s="7">
        <v>45888</v>
      </c>
      <c r="C22" s="8">
        <v>358.5</v>
      </c>
      <c r="D22" s="9"/>
      <c r="E22" s="10">
        <v>16.899999999999999</v>
      </c>
      <c r="F22" s="33">
        <f t="shared" si="0"/>
        <v>6058.65</v>
      </c>
      <c r="G22" s="19"/>
      <c r="H22" s="16"/>
      <c r="I22" s="17"/>
      <c r="J22" s="18"/>
    </row>
    <row r="23" spans="2:28" x14ac:dyDescent="0.25">
      <c r="B23" s="7">
        <v>45889</v>
      </c>
      <c r="C23" s="8">
        <v>298</v>
      </c>
      <c r="D23" s="9"/>
      <c r="E23" s="10">
        <v>16.899999999999999</v>
      </c>
      <c r="F23" s="33">
        <f t="shared" si="0"/>
        <v>5036.2</v>
      </c>
      <c r="G23" s="19"/>
      <c r="H23" s="16"/>
      <c r="I23" s="17"/>
      <c r="J23" s="18"/>
    </row>
    <row r="24" spans="2:28" x14ac:dyDescent="0.25">
      <c r="B24" s="7">
        <v>45890</v>
      </c>
      <c r="C24" s="8">
        <v>319.5</v>
      </c>
      <c r="D24" s="9"/>
      <c r="E24" s="10">
        <v>16.899999999999999</v>
      </c>
      <c r="F24" s="33">
        <f t="shared" si="0"/>
        <v>5399.5499999999993</v>
      </c>
      <c r="G24" s="19"/>
      <c r="H24" s="16"/>
      <c r="I24" s="17"/>
      <c r="J24" s="18"/>
    </row>
    <row r="25" spans="2:28" x14ac:dyDescent="0.25">
      <c r="B25" s="7">
        <v>45891</v>
      </c>
      <c r="C25" s="8">
        <v>355.5</v>
      </c>
      <c r="D25" s="9"/>
      <c r="E25" s="10">
        <v>16.899999999999999</v>
      </c>
      <c r="F25" s="33">
        <f t="shared" si="0"/>
        <v>6007.95</v>
      </c>
      <c r="G25" s="19"/>
      <c r="H25" s="16"/>
      <c r="I25" s="17"/>
      <c r="J25" s="18"/>
    </row>
    <row r="26" spans="2:28" x14ac:dyDescent="0.25">
      <c r="B26" s="7">
        <v>45892</v>
      </c>
      <c r="C26" s="8">
        <v>304.5</v>
      </c>
      <c r="D26" s="9"/>
      <c r="E26" s="10">
        <v>16.899999999999999</v>
      </c>
      <c r="F26" s="33">
        <f t="shared" si="0"/>
        <v>5146.0499999999993</v>
      </c>
      <c r="G26" s="19"/>
      <c r="H26" s="16"/>
      <c r="I26" s="17"/>
      <c r="J26" s="18"/>
    </row>
    <row r="27" spans="2:28" x14ac:dyDescent="0.25">
      <c r="B27" s="7">
        <v>45893</v>
      </c>
      <c r="C27" s="8">
        <v>361.5</v>
      </c>
      <c r="D27" s="9"/>
      <c r="E27" s="10">
        <v>16.899999999999999</v>
      </c>
      <c r="F27" s="33">
        <f t="shared" si="0"/>
        <v>6109.3499999999995</v>
      </c>
      <c r="G27" s="19"/>
      <c r="H27" s="16"/>
      <c r="I27" s="17"/>
      <c r="J27" s="18"/>
    </row>
    <row r="28" spans="2:28" x14ac:dyDescent="0.25">
      <c r="B28" s="7">
        <v>45894</v>
      </c>
      <c r="C28" s="8">
        <v>260</v>
      </c>
      <c r="D28" s="9"/>
      <c r="E28" s="10">
        <v>16.899999999999999</v>
      </c>
      <c r="F28" s="33">
        <f t="shared" si="0"/>
        <v>4394</v>
      </c>
      <c r="G28" s="19"/>
      <c r="H28" s="16"/>
      <c r="I28" s="17"/>
      <c r="J28" s="18"/>
    </row>
    <row r="29" spans="2:28" x14ac:dyDescent="0.25">
      <c r="B29" s="7">
        <v>45895</v>
      </c>
      <c r="C29" s="8">
        <v>349</v>
      </c>
      <c r="D29" s="9"/>
      <c r="E29" s="10">
        <v>16.899999999999999</v>
      </c>
      <c r="F29" s="33">
        <f t="shared" si="0"/>
        <v>5898.0999999999995</v>
      </c>
      <c r="G29" s="19"/>
      <c r="H29" s="16"/>
      <c r="I29" s="17"/>
      <c r="J29" s="18"/>
    </row>
    <row r="30" spans="2:28" x14ac:dyDescent="0.25">
      <c r="B30" s="7">
        <v>45896</v>
      </c>
      <c r="C30" s="8">
        <v>345</v>
      </c>
      <c r="D30" s="9"/>
      <c r="E30" s="10">
        <v>16.899999999999999</v>
      </c>
      <c r="F30" s="33">
        <f t="shared" si="0"/>
        <v>5830.4999999999991</v>
      </c>
      <c r="G30" s="19"/>
      <c r="H30" s="16"/>
      <c r="I30" s="17"/>
      <c r="J30" s="18"/>
    </row>
    <row r="31" spans="2:28" x14ac:dyDescent="0.25">
      <c r="B31" s="7">
        <v>45897</v>
      </c>
      <c r="C31" s="8">
        <v>346</v>
      </c>
      <c r="D31" s="9"/>
      <c r="E31" s="10">
        <v>16.899999999999999</v>
      </c>
      <c r="F31" s="33">
        <f t="shared" si="0"/>
        <v>5847.4</v>
      </c>
      <c r="G31" s="19"/>
      <c r="H31" s="16"/>
      <c r="I31" s="17"/>
      <c r="J31" s="18"/>
    </row>
    <row r="32" spans="2:28" x14ac:dyDescent="0.25">
      <c r="B32" s="7">
        <v>45898</v>
      </c>
      <c r="C32" s="8">
        <v>352</v>
      </c>
      <c r="D32" s="9"/>
      <c r="E32" s="10">
        <v>16.899999999999999</v>
      </c>
      <c r="F32" s="33">
        <f t="shared" si="0"/>
        <v>5948.7999999999993</v>
      </c>
      <c r="G32" s="19"/>
      <c r="H32" s="16"/>
      <c r="I32" s="17"/>
      <c r="J32" s="18"/>
    </row>
    <row r="33" spans="2:12" x14ac:dyDescent="0.25">
      <c r="B33" s="7">
        <v>45899</v>
      </c>
      <c r="C33" s="8">
        <v>360</v>
      </c>
      <c r="D33" s="9"/>
      <c r="E33" s="10">
        <v>16.899999999999999</v>
      </c>
      <c r="F33" s="33">
        <f t="shared" si="0"/>
        <v>6083.9999999999991</v>
      </c>
      <c r="G33" s="19"/>
      <c r="H33" s="16"/>
      <c r="I33" s="17"/>
      <c r="J33" s="18"/>
    </row>
    <row r="34" spans="2:12" ht="15.75" thickBot="1" x14ac:dyDescent="0.3">
      <c r="B34" s="34">
        <v>45900</v>
      </c>
      <c r="C34" s="35">
        <v>342</v>
      </c>
      <c r="D34" s="36"/>
      <c r="E34" s="10">
        <v>16.899999999999999</v>
      </c>
      <c r="F34" s="38">
        <f t="shared" si="0"/>
        <v>5779.7999999999993</v>
      </c>
      <c r="G34" s="28"/>
      <c r="H34" s="51"/>
      <c r="I34" s="27"/>
      <c r="J34" s="29"/>
    </row>
    <row r="35" spans="2:12" x14ac:dyDescent="0.25">
      <c r="B35" s="41" t="s">
        <v>10</v>
      </c>
      <c r="C35" s="42">
        <f>SUM(C4:C34)</f>
        <v>10106</v>
      </c>
      <c r="D35" s="43">
        <f>SUM(D4:D34)</f>
        <v>0</v>
      </c>
      <c r="E35" s="44"/>
      <c r="F35" s="45" t="s">
        <v>4</v>
      </c>
      <c r="G35" s="24"/>
      <c r="H35" s="345" t="s">
        <v>11</v>
      </c>
      <c r="I35" s="345"/>
      <c r="J35" s="25">
        <f>SUM(J4:J34)</f>
        <v>170846.93748599998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346" t="s">
        <v>13</v>
      </c>
      <c r="I36" s="346"/>
      <c r="J36" s="18">
        <f>F36+F37</f>
        <v>170791.39999999997</v>
      </c>
      <c r="L36" s="31">
        <f>J36-J4-J5-J6</f>
        <v>168914.40251399999</v>
      </c>
    </row>
    <row r="37" spans="2:12" x14ac:dyDescent="0.25">
      <c r="B37" s="26" t="s">
        <v>14</v>
      </c>
      <c r="C37" s="30">
        <f>C35</f>
        <v>10106</v>
      </c>
      <c r="D37" s="9">
        <f>D35/1.03</f>
        <v>0</v>
      </c>
      <c r="E37" s="10"/>
      <c r="F37" s="33">
        <f>SUM(F4:F36)</f>
        <v>170791.39999999997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347" t="s">
        <v>16</v>
      </c>
      <c r="C39" s="348"/>
      <c r="D39" s="27"/>
      <c r="E39" s="37"/>
      <c r="F39" s="38"/>
      <c r="G39" s="28"/>
      <c r="H39" s="349" t="s">
        <v>17</v>
      </c>
      <c r="I39" s="349"/>
      <c r="J39" s="29">
        <f>J36+J37+J38-J35</f>
        <v>-55.537486000015633</v>
      </c>
    </row>
    <row r="40" spans="2:12" ht="15.75" thickBot="1" x14ac:dyDescent="0.3">
      <c r="B40" s="339"/>
      <c r="C40" s="340"/>
      <c r="D40" s="340"/>
      <c r="E40" s="340"/>
      <c r="F40" s="340"/>
      <c r="G40" s="340"/>
      <c r="H40" s="340"/>
      <c r="I40" s="340"/>
      <c r="J40" s="341"/>
    </row>
    <row r="41" spans="2:12" ht="15.75" thickBot="1" x14ac:dyDescent="0.3">
      <c r="B41" s="339"/>
      <c r="C41" s="340"/>
      <c r="D41" s="340"/>
      <c r="E41" s="340"/>
      <c r="F41" s="340"/>
      <c r="G41" s="340"/>
      <c r="H41" s="340"/>
      <c r="I41" s="340"/>
      <c r="J41" s="341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8AF6D-31D0-470B-B09E-C957128A9253}">
  <dimension ref="B1:AC43"/>
  <sheetViews>
    <sheetView zoomScale="85" zoomScaleNormal="85" workbookViewId="0">
      <selection activeCell="P3" sqref="P3:AC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350" t="s">
        <v>33</v>
      </c>
      <c r="C2" s="351"/>
      <c r="D2" s="351"/>
      <c r="E2" s="351"/>
      <c r="F2" s="351"/>
      <c r="G2" s="351"/>
      <c r="H2" s="351"/>
      <c r="I2" s="351"/>
      <c r="J2" s="352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78000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257">
        <v>45898</v>
      </c>
      <c r="Q3" s="13">
        <f>R3-P3</f>
        <v>32</v>
      </c>
      <c r="R3" s="59">
        <v>45930</v>
      </c>
      <c r="S3" s="13" t="s">
        <v>36</v>
      </c>
      <c r="T3" s="258">
        <v>301</v>
      </c>
      <c r="U3" s="259" t="s">
        <v>37</v>
      </c>
      <c r="V3" s="259" t="s">
        <v>96</v>
      </c>
      <c r="W3" s="260">
        <v>60</v>
      </c>
      <c r="X3" s="259" t="s">
        <v>38</v>
      </c>
      <c r="Y3" s="261">
        <v>603.96040000000005</v>
      </c>
      <c r="Z3" s="262">
        <v>36237.620000000003</v>
      </c>
      <c r="AA3" s="262">
        <v>362.38</v>
      </c>
      <c r="AB3" s="263">
        <v>36600</v>
      </c>
      <c r="AC3" t="s">
        <v>111</v>
      </c>
    </row>
    <row r="4" spans="2:29" x14ac:dyDescent="0.25">
      <c r="B4" s="7">
        <v>45901</v>
      </c>
      <c r="C4" s="8">
        <v>324</v>
      </c>
      <c r="D4" s="9"/>
      <c r="E4" s="10">
        <v>17.600000000000001</v>
      </c>
      <c r="F4" s="33">
        <f>E4*C4</f>
        <v>5702.4000000000005</v>
      </c>
      <c r="G4" s="11"/>
      <c r="H4" s="12" t="s">
        <v>6</v>
      </c>
      <c r="I4" s="13">
        <v>0.01</v>
      </c>
      <c r="J4" s="14">
        <f>(F36+F37)*I4</f>
        <v>1734.0400000000004</v>
      </c>
      <c r="P4" s="264">
        <v>45930</v>
      </c>
      <c r="Q4" s="13">
        <f>R4-P4</f>
        <v>0</v>
      </c>
      <c r="R4" s="59">
        <v>45930</v>
      </c>
      <c r="S4" s="13" t="s">
        <v>36</v>
      </c>
      <c r="T4" s="265">
        <v>366</v>
      </c>
      <c r="U4" s="266" t="s">
        <v>37</v>
      </c>
      <c r="V4" s="266" t="s">
        <v>96</v>
      </c>
      <c r="W4" s="267">
        <v>50</v>
      </c>
      <c r="X4" s="266" t="s">
        <v>38</v>
      </c>
      <c r="Y4" s="268">
        <v>633.66336999999999</v>
      </c>
      <c r="Z4" s="269">
        <v>31683.17</v>
      </c>
      <c r="AA4" s="13">
        <v>316.83</v>
      </c>
      <c r="AB4" s="270">
        <v>32000</v>
      </c>
      <c r="AC4" t="s">
        <v>111</v>
      </c>
    </row>
    <row r="5" spans="2:29" x14ac:dyDescent="0.25">
      <c r="B5" s="7">
        <v>45902</v>
      </c>
      <c r="C5" s="8">
        <v>345.5</v>
      </c>
      <c r="D5" s="9"/>
      <c r="E5" s="10">
        <v>17.600000000000001</v>
      </c>
      <c r="F5" s="33">
        <f t="shared" ref="F5:F34" si="0">E5*C5</f>
        <v>6080.8</v>
      </c>
      <c r="G5" s="11"/>
      <c r="H5" s="12" t="s">
        <v>7</v>
      </c>
      <c r="I5" s="13">
        <v>1E-3</v>
      </c>
      <c r="J5" s="14">
        <f>(F36+F37-J4-J6)*I5</f>
        <v>171.66996000000003</v>
      </c>
      <c r="P5" s="65"/>
      <c r="Q5" s="65"/>
      <c r="R5" s="65"/>
      <c r="S5" s="65"/>
      <c r="T5" s="65"/>
      <c r="U5" s="65"/>
      <c r="V5" s="65" t="s">
        <v>121</v>
      </c>
      <c r="W5" s="65"/>
      <c r="X5" s="65"/>
      <c r="Y5" s="65"/>
      <c r="Z5" s="65"/>
      <c r="AA5" s="65"/>
      <c r="AB5" s="271">
        <v>-68600</v>
      </c>
    </row>
    <row r="6" spans="2:29" x14ac:dyDescent="0.25">
      <c r="B6" s="7">
        <v>45903</v>
      </c>
      <c r="C6" s="8">
        <v>348</v>
      </c>
      <c r="D6" s="9"/>
      <c r="E6" s="10">
        <v>17.600000000000001</v>
      </c>
      <c r="F6" s="33">
        <f t="shared" si="0"/>
        <v>6124.8</v>
      </c>
      <c r="G6" s="11"/>
      <c r="H6" s="12" t="s">
        <v>8</v>
      </c>
      <c r="I6" s="13"/>
      <c r="J6" s="14"/>
      <c r="P6" s="248">
        <v>45913</v>
      </c>
      <c r="Q6" s="17">
        <f>R6-P6</f>
        <v>48</v>
      </c>
      <c r="R6" s="101">
        <v>45961</v>
      </c>
      <c r="S6" s="17" t="s">
        <v>36</v>
      </c>
      <c r="T6" s="247">
        <v>332</v>
      </c>
      <c r="U6" s="246" t="s">
        <v>37</v>
      </c>
      <c r="V6" s="246" t="s">
        <v>116</v>
      </c>
      <c r="W6" s="245">
        <v>40</v>
      </c>
      <c r="X6" s="246" t="s">
        <v>38</v>
      </c>
      <c r="Y6" s="244">
        <v>1150</v>
      </c>
      <c r="Z6" s="242">
        <v>46000</v>
      </c>
      <c r="AA6" s="243"/>
      <c r="AB6" s="242">
        <v>46000</v>
      </c>
      <c r="AC6" t="s">
        <v>117</v>
      </c>
    </row>
    <row r="7" spans="2:29" x14ac:dyDescent="0.25">
      <c r="B7" s="7">
        <v>45904</v>
      </c>
      <c r="C7" s="8">
        <v>331</v>
      </c>
      <c r="D7" s="9"/>
      <c r="E7" s="10">
        <v>17.600000000000001</v>
      </c>
      <c r="F7" s="33">
        <f t="shared" si="0"/>
        <v>5825.6</v>
      </c>
      <c r="G7" s="11"/>
      <c r="H7" s="12" t="s">
        <v>9</v>
      </c>
      <c r="I7" s="13"/>
      <c r="J7" s="14">
        <f>'AĞUSTOS 2025'!J39*-1</f>
        <v>55.537486000015633</v>
      </c>
      <c r="P7" s="256">
        <v>45930</v>
      </c>
      <c r="Q7" s="17">
        <f>R7-P7</f>
        <v>0</v>
      </c>
      <c r="R7" s="101">
        <v>45930</v>
      </c>
      <c r="S7" s="17" t="s">
        <v>36</v>
      </c>
      <c r="T7" s="255">
        <v>366</v>
      </c>
      <c r="U7" s="254" t="s">
        <v>37</v>
      </c>
      <c r="V7" s="254" t="s">
        <v>96</v>
      </c>
      <c r="W7" s="253">
        <v>50</v>
      </c>
      <c r="X7" s="254" t="s">
        <v>38</v>
      </c>
      <c r="Y7" s="252">
        <v>633.66336999999999</v>
      </c>
      <c r="Z7" s="40">
        <v>31683.17</v>
      </c>
      <c r="AA7" s="17">
        <v>316.83</v>
      </c>
      <c r="AB7" s="250">
        <v>32000</v>
      </c>
      <c r="AC7" t="s">
        <v>117</v>
      </c>
    </row>
    <row r="8" spans="2:29" x14ac:dyDescent="0.25">
      <c r="B8" s="7">
        <v>45905</v>
      </c>
      <c r="C8" s="8">
        <v>340</v>
      </c>
      <c r="D8" s="9"/>
      <c r="E8" s="10">
        <v>17.600000000000001</v>
      </c>
      <c r="F8" s="33">
        <f t="shared" si="0"/>
        <v>5984.0000000000009</v>
      </c>
      <c r="G8" s="225">
        <v>45898</v>
      </c>
      <c r="H8" s="16" t="s">
        <v>119</v>
      </c>
      <c r="I8" s="17"/>
      <c r="J8" s="231">
        <v>36600</v>
      </c>
    </row>
    <row r="9" spans="2:29" x14ac:dyDescent="0.25">
      <c r="B9" s="7">
        <v>45906</v>
      </c>
      <c r="C9" s="8">
        <v>348</v>
      </c>
      <c r="D9" s="9"/>
      <c r="E9" s="10">
        <v>17.600000000000001</v>
      </c>
      <c r="F9" s="33">
        <f t="shared" si="0"/>
        <v>6124.8</v>
      </c>
      <c r="G9" s="256">
        <v>45930</v>
      </c>
      <c r="H9" s="16" t="s">
        <v>120</v>
      </c>
      <c r="I9" s="17"/>
      <c r="J9" s="231">
        <v>32000</v>
      </c>
    </row>
    <row r="10" spans="2:29" x14ac:dyDescent="0.25">
      <c r="B10" s="7">
        <v>45907</v>
      </c>
      <c r="C10" s="8">
        <v>338</v>
      </c>
      <c r="D10" s="9"/>
      <c r="E10" s="10">
        <v>17.600000000000001</v>
      </c>
      <c r="F10" s="33">
        <f t="shared" si="0"/>
        <v>5948.8</v>
      </c>
      <c r="G10" s="15">
        <v>45950</v>
      </c>
      <c r="H10" s="16" t="s">
        <v>95</v>
      </c>
      <c r="I10" s="17"/>
      <c r="J10" s="272">
        <v>150000</v>
      </c>
    </row>
    <row r="11" spans="2:29" x14ac:dyDescent="0.25">
      <c r="B11" s="7">
        <v>45908</v>
      </c>
      <c r="C11" s="8">
        <v>344.5</v>
      </c>
      <c r="D11" s="9"/>
      <c r="E11" s="10">
        <v>17.600000000000001</v>
      </c>
      <c r="F11" s="33">
        <f t="shared" si="0"/>
        <v>6063.2000000000007</v>
      </c>
      <c r="G11" s="19"/>
      <c r="H11" s="16"/>
      <c r="I11" s="17"/>
      <c r="J11" s="18"/>
      <c r="Z11" s="251"/>
      <c r="AA11" s="251"/>
      <c r="AB11" s="251"/>
    </row>
    <row r="12" spans="2:29" x14ac:dyDescent="0.25">
      <c r="B12" s="7">
        <v>45909</v>
      </c>
      <c r="C12" s="8">
        <v>346.5</v>
      </c>
      <c r="D12" s="9"/>
      <c r="E12" s="10">
        <v>17.600000000000001</v>
      </c>
      <c r="F12" s="33">
        <f t="shared" si="0"/>
        <v>6098.4000000000005</v>
      </c>
      <c r="G12" s="19"/>
      <c r="H12" s="16"/>
      <c r="I12" s="17"/>
      <c r="J12" s="18"/>
    </row>
    <row r="13" spans="2:29" x14ac:dyDescent="0.25">
      <c r="B13" s="7">
        <v>45910</v>
      </c>
      <c r="C13" s="8">
        <v>342</v>
      </c>
      <c r="D13" s="9"/>
      <c r="E13" s="10">
        <v>17.600000000000001</v>
      </c>
      <c r="F13" s="33">
        <f t="shared" si="0"/>
        <v>6019.2000000000007</v>
      </c>
      <c r="G13" s="19"/>
      <c r="H13" s="16"/>
      <c r="I13" s="17"/>
      <c r="J13" s="18"/>
    </row>
    <row r="14" spans="2:29" x14ac:dyDescent="0.25">
      <c r="B14" s="7">
        <v>45911</v>
      </c>
      <c r="C14" s="8">
        <v>323</v>
      </c>
      <c r="D14" s="9"/>
      <c r="E14" s="10">
        <v>17.600000000000001</v>
      </c>
      <c r="F14" s="33">
        <f t="shared" si="0"/>
        <v>5684.8</v>
      </c>
      <c r="G14" s="19"/>
      <c r="H14" s="16"/>
      <c r="I14" s="17"/>
      <c r="J14" s="18"/>
    </row>
    <row r="15" spans="2:29" x14ac:dyDescent="0.25">
      <c r="B15" s="7">
        <v>45912</v>
      </c>
      <c r="C15" s="8">
        <v>331</v>
      </c>
      <c r="D15" s="9"/>
      <c r="E15" s="10">
        <v>17.600000000000001</v>
      </c>
      <c r="F15" s="33">
        <f t="shared" si="0"/>
        <v>5825.6</v>
      </c>
      <c r="G15" s="19"/>
      <c r="H15" s="16"/>
      <c r="I15" s="17"/>
      <c r="J15" s="18"/>
    </row>
    <row r="16" spans="2:29" x14ac:dyDescent="0.25">
      <c r="B16" s="7">
        <v>45913</v>
      </c>
      <c r="C16" s="8">
        <v>338</v>
      </c>
      <c r="D16" s="9"/>
      <c r="E16" s="10">
        <v>17.600000000000001</v>
      </c>
      <c r="F16" s="33">
        <f t="shared" si="0"/>
        <v>5948.8</v>
      </c>
      <c r="G16" s="19"/>
      <c r="H16" s="16"/>
      <c r="I16" s="17"/>
      <c r="J16" s="18"/>
    </row>
    <row r="17" spans="2:10" x14ac:dyDescent="0.25">
      <c r="B17" s="7">
        <v>45914</v>
      </c>
      <c r="C17" s="8">
        <v>319.5</v>
      </c>
      <c r="D17" s="9"/>
      <c r="E17" s="10">
        <v>17.600000000000001</v>
      </c>
      <c r="F17" s="33">
        <f t="shared" si="0"/>
        <v>5623.2000000000007</v>
      </c>
      <c r="G17" s="19"/>
      <c r="H17" s="16"/>
      <c r="I17" s="17"/>
      <c r="J17" s="18"/>
    </row>
    <row r="18" spans="2:10" x14ac:dyDescent="0.25">
      <c r="B18" s="7">
        <v>45915</v>
      </c>
      <c r="C18" s="8">
        <v>343</v>
      </c>
      <c r="D18" s="9"/>
      <c r="E18" s="10">
        <v>17.600000000000001</v>
      </c>
      <c r="F18" s="33">
        <f t="shared" si="0"/>
        <v>6036.8</v>
      </c>
      <c r="G18" s="19"/>
      <c r="H18" s="16"/>
      <c r="I18" s="17"/>
      <c r="J18" s="18"/>
    </row>
    <row r="19" spans="2:10" x14ac:dyDescent="0.25">
      <c r="B19" s="7">
        <v>45916</v>
      </c>
      <c r="C19" s="8">
        <v>329.5</v>
      </c>
      <c r="D19" s="9"/>
      <c r="E19" s="10">
        <v>17.600000000000001</v>
      </c>
      <c r="F19" s="33">
        <f t="shared" si="0"/>
        <v>5799.2000000000007</v>
      </c>
      <c r="G19" s="19"/>
      <c r="H19" s="16"/>
      <c r="I19" s="17"/>
      <c r="J19" s="18"/>
    </row>
    <row r="20" spans="2:10" x14ac:dyDescent="0.25">
      <c r="B20" s="7">
        <v>45917</v>
      </c>
      <c r="C20" s="8">
        <v>323</v>
      </c>
      <c r="D20" s="9"/>
      <c r="E20" s="10">
        <v>17.600000000000001</v>
      </c>
      <c r="F20" s="33">
        <f t="shared" si="0"/>
        <v>5684.8</v>
      </c>
      <c r="G20" s="19"/>
      <c r="H20" s="16"/>
      <c r="I20" s="17"/>
      <c r="J20" s="18"/>
    </row>
    <row r="21" spans="2:10" x14ac:dyDescent="0.25">
      <c r="B21" s="7">
        <v>45918</v>
      </c>
      <c r="C21" s="8">
        <v>288</v>
      </c>
      <c r="D21" s="9"/>
      <c r="E21" s="10">
        <v>17.600000000000001</v>
      </c>
      <c r="F21" s="33">
        <f t="shared" si="0"/>
        <v>5068.8</v>
      </c>
      <c r="G21" s="19"/>
      <c r="H21" s="16"/>
      <c r="I21" s="17"/>
      <c r="J21" s="18"/>
    </row>
    <row r="22" spans="2:10" x14ac:dyDescent="0.25">
      <c r="B22" s="7">
        <v>45919</v>
      </c>
      <c r="C22" s="8">
        <v>330</v>
      </c>
      <c r="D22" s="9"/>
      <c r="E22" s="10">
        <v>17.600000000000001</v>
      </c>
      <c r="F22" s="33">
        <f t="shared" si="0"/>
        <v>5808.0000000000009</v>
      </c>
      <c r="G22" s="19"/>
      <c r="H22" s="16"/>
      <c r="I22" s="17"/>
      <c r="J22" s="18"/>
    </row>
    <row r="23" spans="2:10" x14ac:dyDescent="0.25">
      <c r="B23" s="7">
        <v>45920</v>
      </c>
      <c r="C23" s="8">
        <v>328</v>
      </c>
      <c r="D23" s="9"/>
      <c r="E23" s="10">
        <v>17.600000000000001</v>
      </c>
      <c r="F23" s="33">
        <f t="shared" si="0"/>
        <v>5772.8</v>
      </c>
      <c r="G23" s="19"/>
      <c r="H23" s="16"/>
      <c r="I23" s="17"/>
      <c r="J23" s="18"/>
    </row>
    <row r="24" spans="2:10" x14ac:dyDescent="0.25">
      <c r="B24" s="7">
        <v>45921</v>
      </c>
      <c r="C24" s="8">
        <v>302.5</v>
      </c>
      <c r="D24" s="9"/>
      <c r="E24" s="10">
        <v>17.600000000000001</v>
      </c>
      <c r="F24" s="33">
        <f t="shared" si="0"/>
        <v>5324</v>
      </c>
      <c r="G24" s="19"/>
      <c r="H24" s="16"/>
      <c r="I24" s="17"/>
      <c r="J24" s="18"/>
    </row>
    <row r="25" spans="2:10" x14ac:dyDescent="0.25">
      <c r="B25" s="7">
        <v>45922</v>
      </c>
      <c r="C25" s="8">
        <v>314.5</v>
      </c>
      <c r="D25" s="9"/>
      <c r="E25" s="10">
        <v>17.600000000000001</v>
      </c>
      <c r="F25" s="33">
        <f t="shared" si="0"/>
        <v>5535.2000000000007</v>
      </c>
      <c r="G25" s="19"/>
      <c r="H25" s="16"/>
      <c r="I25" s="17"/>
      <c r="J25" s="18"/>
    </row>
    <row r="26" spans="2:10" x14ac:dyDescent="0.25">
      <c r="B26" s="7">
        <v>45923</v>
      </c>
      <c r="C26" s="8">
        <v>327</v>
      </c>
      <c r="D26" s="9"/>
      <c r="E26" s="10">
        <v>17.600000000000001</v>
      </c>
      <c r="F26" s="33">
        <f t="shared" si="0"/>
        <v>5755.2000000000007</v>
      </c>
      <c r="G26" s="19"/>
      <c r="H26" s="16"/>
      <c r="I26" s="17"/>
      <c r="J26" s="18"/>
    </row>
    <row r="27" spans="2:10" x14ac:dyDescent="0.25">
      <c r="B27" s="7">
        <v>45924</v>
      </c>
      <c r="C27" s="8">
        <v>314.5</v>
      </c>
      <c r="D27" s="9"/>
      <c r="E27" s="10">
        <v>17.600000000000001</v>
      </c>
      <c r="F27" s="33">
        <f t="shared" si="0"/>
        <v>5535.2000000000007</v>
      </c>
      <c r="G27" s="19"/>
      <c r="H27" s="16"/>
      <c r="I27" s="17"/>
      <c r="J27" s="18"/>
    </row>
    <row r="28" spans="2:10" x14ac:dyDescent="0.25">
      <c r="B28" s="7">
        <v>45925</v>
      </c>
      <c r="C28" s="8">
        <v>311.5</v>
      </c>
      <c r="D28" s="9"/>
      <c r="E28" s="10">
        <v>17.600000000000001</v>
      </c>
      <c r="F28" s="33">
        <f t="shared" si="0"/>
        <v>5482.4000000000005</v>
      </c>
      <c r="G28" s="19"/>
      <c r="H28" s="16"/>
      <c r="I28" s="17"/>
      <c r="J28" s="18"/>
    </row>
    <row r="29" spans="2:10" x14ac:dyDescent="0.25">
      <c r="B29" s="7">
        <v>45926</v>
      </c>
      <c r="C29" s="8">
        <v>313</v>
      </c>
      <c r="D29" s="9"/>
      <c r="E29" s="10">
        <v>17.600000000000001</v>
      </c>
      <c r="F29" s="33">
        <f t="shared" si="0"/>
        <v>5508.8</v>
      </c>
      <c r="G29" s="19"/>
      <c r="H29" s="16"/>
      <c r="I29" s="17"/>
      <c r="J29" s="18"/>
    </row>
    <row r="30" spans="2:10" x14ac:dyDescent="0.25">
      <c r="B30" s="7">
        <v>45927</v>
      </c>
      <c r="C30" s="8">
        <v>325.5</v>
      </c>
      <c r="D30" s="9"/>
      <c r="E30" s="10">
        <v>17.600000000000001</v>
      </c>
      <c r="F30" s="33">
        <f t="shared" si="0"/>
        <v>5728.8</v>
      </c>
      <c r="G30" s="19"/>
      <c r="H30" s="16"/>
      <c r="I30" s="17"/>
      <c r="J30" s="18"/>
    </row>
    <row r="31" spans="2:10" x14ac:dyDescent="0.25">
      <c r="B31" s="7">
        <v>45928</v>
      </c>
      <c r="C31" s="8">
        <v>326</v>
      </c>
      <c r="D31" s="9"/>
      <c r="E31" s="10">
        <v>17.600000000000001</v>
      </c>
      <c r="F31" s="33">
        <f t="shared" si="0"/>
        <v>5737.6</v>
      </c>
      <c r="G31" s="19"/>
      <c r="H31" s="16"/>
      <c r="I31" s="17"/>
      <c r="J31" s="18"/>
    </row>
    <row r="32" spans="2:10" x14ac:dyDescent="0.25">
      <c r="B32" s="7">
        <v>45929</v>
      </c>
      <c r="C32" s="8">
        <v>336</v>
      </c>
      <c r="D32" s="9"/>
      <c r="E32" s="10">
        <v>17.600000000000001</v>
      </c>
      <c r="F32" s="33">
        <f t="shared" si="0"/>
        <v>5913.6</v>
      </c>
      <c r="G32" s="19"/>
      <c r="H32" s="16"/>
      <c r="I32" s="17"/>
      <c r="J32" s="18"/>
    </row>
    <row r="33" spans="2:12" x14ac:dyDescent="0.25">
      <c r="B33" s="7">
        <v>45930</v>
      </c>
      <c r="C33" s="8">
        <v>321.5</v>
      </c>
      <c r="D33" s="9"/>
      <c r="E33" s="10">
        <v>17.600000000000001</v>
      </c>
      <c r="F33" s="33">
        <f t="shared" si="0"/>
        <v>5658.4000000000005</v>
      </c>
      <c r="G33" s="19"/>
      <c r="H33" s="16"/>
      <c r="I33" s="17"/>
      <c r="J33" s="18"/>
    </row>
    <row r="34" spans="2:12" ht="15.75" thickBot="1" x14ac:dyDescent="0.3">
      <c r="B34" s="46"/>
      <c r="C34" s="47"/>
      <c r="D34" s="48"/>
      <c r="E34" s="10">
        <v>17.600000000000001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9852.5</v>
      </c>
      <c r="D35" s="43">
        <f>SUM(D4:D34)</f>
        <v>0</v>
      </c>
      <c r="E35" s="44"/>
      <c r="F35" s="45" t="s">
        <v>4</v>
      </c>
      <c r="G35" s="24"/>
      <c r="H35" s="345" t="s">
        <v>11</v>
      </c>
      <c r="I35" s="345"/>
      <c r="J35" s="25">
        <f>SUM(J4:J34)</f>
        <v>220561.24744600002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346" t="s">
        <v>13</v>
      </c>
      <c r="I36" s="346"/>
      <c r="J36" s="18">
        <f>F36+F37</f>
        <v>173404.00000000003</v>
      </c>
      <c r="L36" s="31">
        <f>J36-J4-J5-J6</f>
        <v>171498.29004000002</v>
      </c>
    </row>
    <row r="37" spans="2:12" x14ac:dyDescent="0.25">
      <c r="B37" s="26" t="s">
        <v>14</v>
      </c>
      <c r="C37" s="30">
        <f>C35</f>
        <v>9852.5</v>
      </c>
      <c r="D37" s="9">
        <f>D35/1.03</f>
        <v>0</v>
      </c>
      <c r="E37" s="10"/>
      <c r="F37" s="33">
        <f>SUM(F4:F36)</f>
        <v>173404.00000000003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347" t="s">
        <v>16</v>
      </c>
      <c r="C39" s="348"/>
      <c r="D39" s="27"/>
      <c r="E39" s="37"/>
      <c r="F39" s="38"/>
      <c r="G39" s="28"/>
      <c r="H39" s="349" t="s">
        <v>17</v>
      </c>
      <c r="I39" s="349"/>
      <c r="J39" s="29">
        <f>J36+J37+J38-J35</f>
        <v>-47157.247445999994</v>
      </c>
    </row>
    <row r="40" spans="2:12" ht="15.75" thickBot="1" x14ac:dyDescent="0.3">
      <c r="B40" s="339"/>
      <c r="C40" s="340"/>
      <c r="D40" s="340"/>
      <c r="E40" s="340"/>
      <c r="F40" s="340"/>
      <c r="G40" s="340"/>
      <c r="H40" s="340"/>
      <c r="I40" s="340"/>
      <c r="J40" s="341"/>
    </row>
    <row r="41" spans="2:12" ht="15.75" thickBot="1" x14ac:dyDescent="0.3">
      <c r="B41" s="339"/>
      <c r="C41" s="340"/>
      <c r="D41" s="340"/>
      <c r="E41" s="340"/>
      <c r="F41" s="340"/>
      <c r="G41" s="340"/>
      <c r="H41" s="340"/>
      <c r="I41" s="340"/>
      <c r="J41" s="341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A6F63-01FF-4460-AC59-3A3DC3C6A76D}">
  <dimension ref="B1:AC43"/>
  <sheetViews>
    <sheetView zoomScale="85" zoomScaleNormal="85" workbookViewId="0">
      <selection activeCell="L12" sqref="L1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350" t="s">
        <v>33</v>
      </c>
      <c r="C2" s="351"/>
      <c r="D2" s="351"/>
      <c r="E2" s="351"/>
      <c r="F2" s="351"/>
      <c r="G2" s="351"/>
      <c r="H2" s="351"/>
      <c r="I2" s="351"/>
      <c r="J2" s="352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257">
        <v>45898</v>
      </c>
      <c r="Q3" s="13">
        <f>R3-P3</f>
        <v>32</v>
      </c>
      <c r="R3" s="59">
        <v>45930</v>
      </c>
      <c r="S3" s="13" t="s">
        <v>36</v>
      </c>
      <c r="T3" s="258">
        <v>301</v>
      </c>
      <c r="U3" s="259" t="s">
        <v>37</v>
      </c>
      <c r="V3" s="259" t="s">
        <v>96</v>
      </c>
      <c r="W3" s="260">
        <v>60</v>
      </c>
      <c r="X3" s="259" t="s">
        <v>38</v>
      </c>
      <c r="Y3" s="261">
        <v>603.96040000000005</v>
      </c>
      <c r="Z3" s="262">
        <v>36237.620000000003</v>
      </c>
      <c r="AA3" s="262">
        <v>362.38</v>
      </c>
      <c r="AB3" s="263">
        <v>36600</v>
      </c>
      <c r="AC3" t="s">
        <v>111</v>
      </c>
    </row>
    <row r="4" spans="2:29" x14ac:dyDescent="0.25">
      <c r="B4" s="7">
        <v>45931</v>
      </c>
      <c r="C4" s="8">
        <v>342.5</v>
      </c>
      <c r="D4" s="9"/>
      <c r="E4" s="10">
        <v>19.2</v>
      </c>
      <c r="F4" s="33">
        <f>E4*C4</f>
        <v>6576</v>
      </c>
      <c r="G4" s="11"/>
      <c r="H4" s="12" t="s">
        <v>6</v>
      </c>
      <c r="I4" s="13">
        <v>0.01</v>
      </c>
      <c r="J4" s="14">
        <f>(F36+F37)*I4</f>
        <v>2032.3200000000006</v>
      </c>
      <c r="P4" s="264">
        <v>45930</v>
      </c>
      <c r="Q4" s="13">
        <f>R4-P4</f>
        <v>0</v>
      </c>
      <c r="R4" s="59">
        <v>45930</v>
      </c>
      <c r="S4" s="13" t="s">
        <v>36</v>
      </c>
      <c r="T4" s="265">
        <v>366</v>
      </c>
      <c r="U4" s="266" t="s">
        <v>37</v>
      </c>
      <c r="V4" s="266" t="s">
        <v>96</v>
      </c>
      <c r="W4" s="267">
        <v>50</v>
      </c>
      <c r="X4" s="266" t="s">
        <v>38</v>
      </c>
      <c r="Y4" s="268">
        <v>633.66336999999999</v>
      </c>
      <c r="Z4" s="269">
        <v>31683.17</v>
      </c>
      <c r="AA4" s="13">
        <v>316.83</v>
      </c>
      <c r="AB4" s="270">
        <v>32000</v>
      </c>
      <c r="AC4" t="s">
        <v>111</v>
      </c>
    </row>
    <row r="5" spans="2:29" x14ac:dyDescent="0.25">
      <c r="B5" s="7">
        <v>45932</v>
      </c>
      <c r="C5" s="8">
        <v>328</v>
      </c>
      <c r="D5" s="9"/>
      <c r="E5" s="10">
        <v>19.2</v>
      </c>
      <c r="F5" s="33">
        <f t="shared" ref="F5:F34" si="0">E5*C5</f>
        <v>6297.5999999999995</v>
      </c>
      <c r="G5" s="11"/>
      <c r="H5" s="12" t="s">
        <v>7</v>
      </c>
      <c r="I5" s="13">
        <v>1E-3</v>
      </c>
      <c r="J5" s="14">
        <f>(F36+F37-J4-J6)*I5</f>
        <v>201.19968000000006</v>
      </c>
      <c r="P5" s="65"/>
      <c r="Q5" s="65"/>
      <c r="R5" s="65"/>
      <c r="S5" s="65"/>
      <c r="T5" s="65"/>
      <c r="U5" s="65"/>
      <c r="V5" s="65" t="s">
        <v>121</v>
      </c>
      <c r="W5" s="65"/>
      <c r="X5" s="65"/>
      <c r="Y5" s="65"/>
      <c r="Z5" s="65"/>
      <c r="AA5" s="65"/>
      <c r="AB5" s="271">
        <v>-68600</v>
      </c>
    </row>
    <row r="6" spans="2:29" x14ac:dyDescent="0.25">
      <c r="B6" s="7">
        <v>45933</v>
      </c>
      <c r="C6" s="8">
        <v>335</v>
      </c>
      <c r="D6" s="9"/>
      <c r="E6" s="10">
        <v>19.2</v>
      </c>
      <c r="F6" s="33">
        <f t="shared" si="0"/>
        <v>6432</v>
      </c>
      <c r="G6" s="11"/>
      <c r="H6" s="12" t="s">
        <v>8</v>
      </c>
      <c r="I6" s="13"/>
      <c r="J6" s="14"/>
      <c r="P6" s="273">
        <v>45913</v>
      </c>
      <c r="Q6" s="13">
        <f>R6-P6</f>
        <v>48</v>
      </c>
      <c r="R6" s="59">
        <v>45961</v>
      </c>
      <c r="S6" s="13" t="s">
        <v>36</v>
      </c>
      <c r="T6" s="274">
        <v>332</v>
      </c>
      <c r="U6" s="275" t="s">
        <v>37</v>
      </c>
      <c r="V6" s="275" t="s">
        <v>116</v>
      </c>
      <c r="W6" s="276">
        <v>40</v>
      </c>
      <c r="X6" s="275" t="s">
        <v>38</v>
      </c>
      <c r="Y6" s="277">
        <v>1150</v>
      </c>
      <c r="Z6" s="278">
        <v>46000</v>
      </c>
      <c r="AA6" s="279"/>
      <c r="AB6" s="278">
        <v>46000</v>
      </c>
      <c r="AC6" t="s">
        <v>117</v>
      </c>
    </row>
    <row r="7" spans="2:29" x14ac:dyDescent="0.25">
      <c r="B7" s="7">
        <v>45934</v>
      </c>
      <c r="C7" s="8">
        <v>334.5</v>
      </c>
      <c r="D7" s="9"/>
      <c r="E7" s="10">
        <v>19.2</v>
      </c>
      <c r="F7" s="33">
        <f t="shared" si="0"/>
        <v>6422.4</v>
      </c>
      <c r="G7" s="11"/>
      <c r="H7" s="12" t="s">
        <v>9</v>
      </c>
      <c r="I7" s="13"/>
      <c r="J7" s="14">
        <f>'EYLÜL 2025'!J39*-1</f>
        <v>47157.247445999994</v>
      </c>
      <c r="P7" s="264">
        <v>45930</v>
      </c>
      <c r="Q7" s="13">
        <f>R7-P7</f>
        <v>0</v>
      </c>
      <c r="R7" s="59">
        <v>45930</v>
      </c>
      <c r="S7" s="13" t="s">
        <v>36</v>
      </c>
      <c r="T7" s="265">
        <v>366</v>
      </c>
      <c r="U7" s="266" t="s">
        <v>37</v>
      </c>
      <c r="V7" s="266" t="s">
        <v>96</v>
      </c>
      <c r="W7" s="267">
        <v>50</v>
      </c>
      <c r="X7" s="266" t="s">
        <v>38</v>
      </c>
      <c r="Y7" s="268">
        <v>633.66336999999999</v>
      </c>
      <c r="Z7" s="269">
        <v>31683.17</v>
      </c>
      <c r="AA7" s="13">
        <v>316.83</v>
      </c>
      <c r="AB7" s="270">
        <v>32000</v>
      </c>
      <c r="AC7" t="s">
        <v>117</v>
      </c>
    </row>
    <row r="8" spans="2:29" x14ac:dyDescent="0.25">
      <c r="B8" s="7">
        <v>45935</v>
      </c>
      <c r="C8" s="8">
        <v>353</v>
      </c>
      <c r="D8" s="9"/>
      <c r="E8" s="10">
        <v>19.2</v>
      </c>
      <c r="F8" s="33">
        <f t="shared" si="0"/>
        <v>6777.5999999999995</v>
      </c>
      <c r="G8" s="248">
        <v>45913</v>
      </c>
      <c r="H8" s="16" t="s">
        <v>122</v>
      </c>
      <c r="I8" s="17"/>
      <c r="J8" s="242">
        <v>46000</v>
      </c>
      <c r="P8" s="65"/>
      <c r="Q8" s="65"/>
      <c r="R8" s="65"/>
      <c r="S8" s="65"/>
      <c r="T8" s="65"/>
      <c r="U8" s="65"/>
      <c r="V8" s="65" t="s">
        <v>123</v>
      </c>
      <c r="W8" s="65"/>
      <c r="X8" s="65"/>
      <c r="Y8" s="65"/>
      <c r="Z8" s="65"/>
      <c r="AA8" s="65"/>
      <c r="AB8" s="178">
        <v>-78000</v>
      </c>
    </row>
    <row r="9" spans="2:29" x14ac:dyDescent="0.25">
      <c r="B9" s="7">
        <v>45936</v>
      </c>
      <c r="C9" s="8">
        <v>317.5</v>
      </c>
      <c r="D9" s="9"/>
      <c r="E9" s="10">
        <v>19.2</v>
      </c>
      <c r="F9" s="33">
        <f t="shared" si="0"/>
        <v>6096</v>
      </c>
      <c r="G9" s="256">
        <v>45930</v>
      </c>
      <c r="H9" s="16" t="s">
        <v>120</v>
      </c>
      <c r="I9" s="17"/>
      <c r="J9" s="250">
        <v>32000</v>
      </c>
    </row>
    <row r="10" spans="2:29" x14ac:dyDescent="0.25">
      <c r="B10" s="7">
        <v>45937</v>
      </c>
      <c r="C10" s="8">
        <v>322.5</v>
      </c>
      <c r="D10" s="9"/>
      <c r="E10" s="10">
        <v>19.2</v>
      </c>
      <c r="F10" s="33">
        <f t="shared" si="0"/>
        <v>6192</v>
      </c>
      <c r="G10" s="15">
        <v>45980</v>
      </c>
      <c r="H10" s="16" t="s">
        <v>118</v>
      </c>
      <c r="I10" s="17"/>
      <c r="J10" s="18">
        <v>75896.77</v>
      </c>
    </row>
    <row r="11" spans="2:29" x14ac:dyDescent="0.25">
      <c r="B11" s="7">
        <v>45938</v>
      </c>
      <c r="C11" s="8">
        <v>306.5</v>
      </c>
      <c r="D11" s="9"/>
      <c r="E11" s="10">
        <v>19.2</v>
      </c>
      <c r="F11" s="33">
        <f t="shared" si="0"/>
        <v>5884.8</v>
      </c>
      <c r="G11" s="19"/>
      <c r="H11" s="16"/>
      <c r="I11" s="17"/>
      <c r="J11" s="18"/>
    </row>
    <row r="12" spans="2:29" x14ac:dyDescent="0.25">
      <c r="B12" s="7">
        <v>45939</v>
      </c>
      <c r="C12" s="8">
        <v>317</v>
      </c>
      <c r="D12" s="9"/>
      <c r="E12" s="10">
        <v>19.2</v>
      </c>
      <c r="F12" s="33">
        <f t="shared" si="0"/>
        <v>6086.4</v>
      </c>
      <c r="G12" s="19" t="s">
        <v>126</v>
      </c>
      <c r="H12" s="16"/>
      <c r="I12" s="17"/>
      <c r="J12" s="18">
        <v>1562.5999999999997</v>
      </c>
    </row>
    <row r="13" spans="2:29" x14ac:dyDescent="0.25">
      <c r="B13" s="7">
        <v>45940</v>
      </c>
      <c r="C13" s="8">
        <v>310</v>
      </c>
      <c r="D13" s="9"/>
      <c r="E13" s="10">
        <v>19.2</v>
      </c>
      <c r="F13" s="33">
        <f t="shared" si="0"/>
        <v>5952</v>
      </c>
      <c r="G13" s="19"/>
      <c r="H13" s="16"/>
      <c r="I13" s="17"/>
      <c r="J13" s="18"/>
    </row>
    <row r="14" spans="2:29" x14ac:dyDescent="0.25">
      <c r="B14" s="7">
        <v>45941</v>
      </c>
      <c r="C14" s="8">
        <v>345.5</v>
      </c>
      <c r="D14" s="9"/>
      <c r="E14" s="10">
        <v>19.2</v>
      </c>
      <c r="F14" s="33">
        <f t="shared" si="0"/>
        <v>6633.5999999999995</v>
      </c>
      <c r="G14" s="19"/>
      <c r="H14" s="16"/>
      <c r="I14" s="17"/>
      <c r="J14" s="18"/>
    </row>
    <row r="15" spans="2:29" x14ac:dyDescent="0.25">
      <c r="B15" s="7">
        <v>45942</v>
      </c>
      <c r="C15" s="8">
        <v>322</v>
      </c>
      <c r="D15" s="9"/>
      <c r="E15" s="10">
        <v>19.2</v>
      </c>
      <c r="F15" s="33">
        <f t="shared" si="0"/>
        <v>6182.4</v>
      </c>
      <c r="G15" s="19"/>
      <c r="H15" s="16"/>
      <c r="I15" s="17"/>
      <c r="J15" s="18"/>
    </row>
    <row r="16" spans="2:29" x14ac:dyDescent="0.25">
      <c r="B16" s="7">
        <v>45943</v>
      </c>
      <c r="C16" s="8">
        <v>334</v>
      </c>
      <c r="D16" s="9"/>
      <c r="E16" s="10">
        <v>19.2</v>
      </c>
      <c r="F16" s="33">
        <f t="shared" si="0"/>
        <v>6412.8</v>
      </c>
      <c r="G16" s="19"/>
      <c r="H16" s="16"/>
      <c r="I16" s="17"/>
      <c r="J16" s="18"/>
    </row>
    <row r="17" spans="2:10" x14ac:dyDescent="0.25">
      <c r="B17" s="7">
        <v>45944</v>
      </c>
      <c r="C17" s="8">
        <v>326</v>
      </c>
      <c r="D17" s="9"/>
      <c r="E17" s="10">
        <v>19.2</v>
      </c>
      <c r="F17" s="33">
        <f t="shared" si="0"/>
        <v>6259.2</v>
      </c>
      <c r="G17" s="19"/>
      <c r="H17" s="16"/>
      <c r="I17" s="17"/>
      <c r="J17" s="18"/>
    </row>
    <row r="18" spans="2:10" x14ac:dyDescent="0.25">
      <c r="B18" s="7">
        <v>45945</v>
      </c>
      <c r="C18" s="8">
        <v>338</v>
      </c>
      <c r="D18" s="9"/>
      <c r="E18" s="10">
        <v>19.2</v>
      </c>
      <c r="F18" s="33">
        <f t="shared" si="0"/>
        <v>6489.5999999999995</v>
      </c>
      <c r="G18" s="19"/>
      <c r="H18" s="16"/>
      <c r="I18" s="17"/>
      <c r="J18" s="18"/>
    </row>
    <row r="19" spans="2:10" x14ac:dyDescent="0.25">
      <c r="B19" s="7">
        <v>45946</v>
      </c>
      <c r="C19" s="8">
        <v>333</v>
      </c>
      <c r="D19" s="9"/>
      <c r="E19" s="10">
        <v>19.2</v>
      </c>
      <c r="F19" s="33">
        <f t="shared" si="0"/>
        <v>6393.5999999999995</v>
      </c>
      <c r="G19" s="19"/>
      <c r="H19" s="16"/>
      <c r="I19" s="17"/>
      <c r="J19" s="18"/>
    </row>
    <row r="20" spans="2:10" x14ac:dyDescent="0.25">
      <c r="B20" s="7">
        <v>45947</v>
      </c>
      <c r="C20" s="8">
        <v>317.5</v>
      </c>
      <c r="D20" s="9"/>
      <c r="E20" s="10">
        <v>19.2</v>
      </c>
      <c r="F20" s="33">
        <f t="shared" si="0"/>
        <v>6096</v>
      </c>
      <c r="G20" s="19"/>
      <c r="H20" s="16"/>
      <c r="I20" s="17"/>
      <c r="J20" s="18"/>
    </row>
    <row r="21" spans="2:10" x14ac:dyDescent="0.25">
      <c r="B21" s="7">
        <v>45948</v>
      </c>
      <c r="C21" s="8">
        <v>348</v>
      </c>
      <c r="D21" s="9"/>
      <c r="E21" s="10">
        <v>19.2</v>
      </c>
      <c r="F21" s="33">
        <f t="shared" si="0"/>
        <v>6681.5999999999995</v>
      </c>
      <c r="G21" s="19"/>
      <c r="H21" s="16"/>
      <c r="I21" s="17"/>
      <c r="J21" s="18"/>
    </row>
    <row r="22" spans="2:10" x14ac:dyDescent="0.25">
      <c r="B22" s="7">
        <v>45949</v>
      </c>
      <c r="C22" s="8">
        <v>300.5</v>
      </c>
      <c r="D22" s="9"/>
      <c r="E22" s="10">
        <v>19.2</v>
      </c>
      <c r="F22" s="33">
        <f t="shared" si="0"/>
        <v>5769.5999999999995</v>
      </c>
      <c r="G22" s="19"/>
      <c r="H22" s="16"/>
      <c r="I22" s="17"/>
      <c r="J22" s="18"/>
    </row>
    <row r="23" spans="2:10" x14ac:dyDescent="0.25">
      <c r="B23" s="7">
        <v>45950</v>
      </c>
      <c r="C23" s="8">
        <v>328.5</v>
      </c>
      <c r="D23" s="9"/>
      <c r="E23" s="10">
        <v>19.2</v>
      </c>
      <c r="F23" s="33">
        <f t="shared" si="0"/>
        <v>6307.2</v>
      </c>
      <c r="G23" s="19"/>
      <c r="H23" s="16"/>
      <c r="I23" s="17"/>
      <c r="J23" s="18"/>
    </row>
    <row r="24" spans="2:10" x14ac:dyDescent="0.25">
      <c r="B24" s="7">
        <v>45951</v>
      </c>
      <c r="C24" s="8">
        <v>373</v>
      </c>
      <c r="D24" s="9"/>
      <c r="E24" s="10">
        <v>19.2</v>
      </c>
      <c r="F24" s="33">
        <f t="shared" si="0"/>
        <v>7161.5999999999995</v>
      </c>
      <c r="G24" s="19"/>
      <c r="H24" s="16"/>
      <c r="I24" s="17"/>
      <c r="J24" s="18"/>
    </row>
    <row r="25" spans="2:10" x14ac:dyDescent="0.25">
      <c r="B25" s="7">
        <v>45952</v>
      </c>
      <c r="C25" s="8">
        <v>378.5</v>
      </c>
      <c r="D25" s="9"/>
      <c r="E25" s="10">
        <v>19.2</v>
      </c>
      <c r="F25" s="33">
        <f t="shared" si="0"/>
        <v>7267.2</v>
      </c>
      <c r="G25" s="19"/>
      <c r="H25" s="16"/>
      <c r="I25" s="17"/>
      <c r="J25" s="18"/>
    </row>
    <row r="26" spans="2:10" x14ac:dyDescent="0.25">
      <c r="B26" s="7">
        <v>45953</v>
      </c>
      <c r="C26" s="8">
        <v>364</v>
      </c>
      <c r="D26" s="9"/>
      <c r="E26" s="10">
        <v>19.2</v>
      </c>
      <c r="F26" s="33">
        <f t="shared" si="0"/>
        <v>6988.8</v>
      </c>
      <c r="G26" s="19"/>
      <c r="H26" s="16"/>
      <c r="I26" s="17"/>
      <c r="J26" s="18"/>
    </row>
    <row r="27" spans="2:10" x14ac:dyDescent="0.25">
      <c r="B27" s="7">
        <v>45954</v>
      </c>
      <c r="C27" s="8">
        <v>369</v>
      </c>
      <c r="D27" s="9"/>
      <c r="E27" s="10">
        <v>19.2</v>
      </c>
      <c r="F27" s="33">
        <f t="shared" si="0"/>
        <v>7084.8</v>
      </c>
      <c r="G27" s="19"/>
      <c r="H27" s="16"/>
      <c r="I27" s="17"/>
      <c r="J27" s="18"/>
    </row>
    <row r="28" spans="2:10" x14ac:dyDescent="0.25">
      <c r="B28" s="7">
        <v>45955</v>
      </c>
      <c r="C28" s="8">
        <v>323.5</v>
      </c>
      <c r="D28" s="9"/>
      <c r="E28" s="10">
        <v>19.2</v>
      </c>
      <c r="F28" s="33">
        <f t="shared" si="0"/>
        <v>6211.2</v>
      </c>
      <c r="G28" s="19"/>
      <c r="H28" s="16"/>
      <c r="I28" s="17"/>
      <c r="J28" s="18"/>
    </row>
    <row r="29" spans="2:10" x14ac:dyDescent="0.25">
      <c r="B29" s="7">
        <v>45956</v>
      </c>
      <c r="C29" s="8">
        <v>370</v>
      </c>
      <c r="D29" s="9"/>
      <c r="E29" s="10">
        <v>19.2</v>
      </c>
      <c r="F29" s="33">
        <f t="shared" si="0"/>
        <v>7104</v>
      </c>
      <c r="G29" s="19"/>
      <c r="H29" s="16"/>
      <c r="I29" s="17"/>
      <c r="J29" s="18"/>
    </row>
    <row r="30" spans="2:10" x14ac:dyDescent="0.25">
      <c r="B30" s="7">
        <v>45957</v>
      </c>
      <c r="C30" s="8">
        <v>376</v>
      </c>
      <c r="D30" s="9"/>
      <c r="E30" s="10">
        <v>19.2</v>
      </c>
      <c r="F30" s="33">
        <f t="shared" si="0"/>
        <v>7219.2</v>
      </c>
      <c r="G30" s="19"/>
      <c r="H30" s="16"/>
      <c r="I30" s="17"/>
      <c r="J30" s="18"/>
    </row>
    <row r="31" spans="2:10" x14ac:dyDescent="0.25">
      <c r="B31" s="7">
        <v>45958</v>
      </c>
      <c r="C31" s="8">
        <v>381</v>
      </c>
      <c r="D31" s="9"/>
      <c r="E31" s="10">
        <v>19.2</v>
      </c>
      <c r="F31" s="33">
        <f t="shared" si="0"/>
        <v>7315.2</v>
      </c>
      <c r="G31" s="19"/>
      <c r="H31" s="16"/>
      <c r="I31" s="17"/>
      <c r="J31" s="18"/>
    </row>
    <row r="32" spans="2:10" x14ac:dyDescent="0.25">
      <c r="B32" s="7">
        <v>45959</v>
      </c>
      <c r="C32" s="8">
        <v>360.5</v>
      </c>
      <c r="D32" s="9"/>
      <c r="E32" s="10">
        <v>19.2</v>
      </c>
      <c r="F32" s="33">
        <f t="shared" si="0"/>
        <v>6921.5999999999995</v>
      </c>
      <c r="G32" s="19"/>
      <c r="H32" s="16"/>
      <c r="I32" s="17"/>
      <c r="J32" s="18"/>
    </row>
    <row r="33" spans="2:12" x14ac:dyDescent="0.25">
      <c r="B33" s="7">
        <v>45960</v>
      </c>
      <c r="C33" s="8">
        <v>369</v>
      </c>
      <c r="D33" s="9"/>
      <c r="E33" s="10">
        <v>19.2</v>
      </c>
      <c r="F33" s="33">
        <f t="shared" si="0"/>
        <v>7084.8</v>
      </c>
      <c r="G33" s="19"/>
      <c r="H33" s="16"/>
      <c r="I33" s="17"/>
      <c r="J33" s="18"/>
    </row>
    <row r="34" spans="2:12" ht="15.75" thickBot="1" x14ac:dyDescent="0.3">
      <c r="B34" s="46">
        <v>45961</v>
      </c>
      <c r="C34" s="47">
        <v>361</v>
      </c>
      <c r="D34" s="48"/>
      <c r="E34" s="10">
        <v>19.2</v>
      </c>
      <c r="F34" s="49">
        <f t="shared" si="0"/>
        <v>6931.2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10585</v>
      </c>
      <c r="D35" s="43">
        <f>SUM(D4:D34)</f>
        <v>0</v>
      </c>
      <c r="E35" s="44"/>
      <c r="F35" s="45" t="s">
        <v>4</v>
      </c>
      <c r="G35" s="24"/>
      <c r="H35" s="345" t="s">
        <v>11</v>
      </c>
      <c r="I35" s="345"/>
      <c r="J35" s="25">
        <f>SUM(J4:J34)</f>
        <v>204850.13712599999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346" t="s">
        <v>13</v>
      </c>
      <c r="I36" s="346"/>
      <c r="J36" s="18">
        <f>F36+F37</f>
        <v>203232.00000000006</v>
      </c>
      <c r="L36" s="31">
        <f>J36-J4-J5-J6</f>
        <v>200998.48032000006</v>
      </c>
    </row>
    <row r="37" spans="2:12" x14ac:dyDescent="0.25">
      <c r="B37" s="26" t="s">
        <v>14</v>
      </c>
      <c r="C37" s="30">
        <f>C35</f>
        <v>10585</v>
      </c>
      <c r="D37" s="9">
        <f>D35/1.03</f>
        <v>0</v>
      </c>
      <c r="E37" s="10"/>
      <c r="F37" s="33">
        <f>SUM(F4:F36)</f>
        <v>203232.00000000006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347" t="s">
        <v>16</v>
      </c>
      <c r="C39" s="348"/>
      <c r="D39" s="27"/>
      <c r="E39" s="37"/>
      <c r="F39" s="38"/>
      <c r="G39" s="28"/>
      <c r="H39" s="349" t="s">
        <v>17</v>
      </c>
      <c r="I39" s="349"/>
      <c r="J39" s="29">
        <f>J36+J37+J38-J35</f>
        <v>-1618.1371259999287</v>
      </c>
    </row>
    <row r="40" spans="2:12" ht="15.75" thickBot="1" x14ac:dyDescent="0.3">
      <c r="B40" s="339"/>
      <c r="C40" s="340"/>
      <c r="D40" s="340"/>
      <c r="E40" s="340"/>
      <c r="F40" s="340"/>
      <c r="G40" s="340"/>
      <c r="H40" s="340"/>
      <c r="I40" s="340"/>
      <c r="J40" s="341"/>
    </row>
    <row r="41" spans="2:12" ht="15.75" thickBot="1" x14ac:dyDescent="0.3">
      <c r="B41" s="339"/>
      <c r="C41" s="340"/>
      <c r="D41" s="340"/>
      <c r="E41" s="340"/>
      <c r="F41" s="340"/>
      <c r="G41" s="340"/>
      <c r="H41" s="340"/>
      <c r="I41" s="340"/>
      <c r="J41" s="341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DCA0B-1367-4B22-9F91-BE9D9665D288}">
  <dimension ref="B1:AC43"/>
  <sheetViews>
    <sheetView zoomScale="85" zoomScaleNormal="85" workbookViewId="0">
      <selection activeCell="E4" sqref="E4:E3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350" t="s">
        <v>33</v>
      </c>
      <c r="C2" s="351"/>
      <c r="D2" s="351"/>
      <c r="E2" s="351"/>
      <c r="F2" s="351"/>
      <c r="G2" s="351"/>
      <c r="H2" s="351"/>
      <c r="I2" s="351"/>
      <c r="J2" s="352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45000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290">
        <v>45969</v>
      </c>
      <c r="Q3" s="13">
        <f>R3-P3</f>
        <v>22</v>
      </c>
      <c r="R3" s="59">
        <v>45991</v>
      </c>
      <c r="S3" s="13" t="s">
        <v>36</v>
      </c>
      <c r="T3" s="291">
        <v>447</v>
      </c>
      <c r="U3" s="13" t="s">
        <v>37</v>
      </c>
      <c r="V3" s="292" t="s">
        <v>124</v>
      </c>
      <c r="W3" s="293">
        <v>50</v>
      </c>
      <c r="X3" s="292" t="s">
        <v>38</v>
      </c>
      <c r="Y3" s="294">
        <v>1250</v>
      </c>
      <c r="Z3" s="295">
        <v>57500</v>
      </c>
      <c r="AA3" s="296"/>
      <c r="AB3" s="295">
        <v>57500</v>
      </c>
      <c r="AC3" t="s">
        <v>125</v>
      </c>
    </row>
    <row r="4" spans="2:29" x14ac:dyDescent="0.25">
      <c r="B4" s="7">
        <v>45962</v>
      </c>
      <c r="C4" s="8">
        <v>337.5</v>
      </c>
      <c r="D4" s="9"/>
      <c r="E4" s="10">
        <v>19.600000000000001</v>
      </c>
      <c r="F4" s="33">
        <f>E4*C4</f>
        <v>6615.0000000000009</v>
      </c>
      <c r="G4" s="11"/>
      <c r="H4" s="12" t="s">
        <v>6</v>
      </c>
      <c r="I4" s="13">
        <v>0.01</v>
      </c>
      <c r="J4" s="14">
        <f>(F36+F37)*I4</f>
        <v>1965.194</v>
      </c>
      <c r="P4" s="65"/>
      <c r="Q4" s="65"/>
      <c r="R4" s="65"/>
      <c r="S4" s="65"/>
      <c r="T4" s="65"/>
      <c r="U4" s="65"/>
      <c r="V4" s="65" t="s">
        <v>131</v>
      </c>
      <c r="W4" s="65"/>
      <c r="X4" s="65"/>
      <c r="Y4" s="65"/>
      <c r="Z4" s="65"/>
      <c r="AA4" s="65"/>
      <c r="AB4" s="178">
        <v>-57500</v>
      </c>
    </row>
    <row r="5" spans="2:29" x14ac:dyDescent="0.25">
      <c r="B5" s="7">
        <v>45963</v>
      </c>
      <c r="C5" s="8">
        <v>363</v>
      </c>
      <c r="D5" s="9"/>
      <c r="E5" s="10">
        <v>19.600000000000001</v>
      </c>
      <c r="F5" s="33">
        <f t="shared" ref="F5:F34" si="0">E5*C5</f>
        <v>7114.8</v>
      </c>
      <c r="G5" s="11"/>
      <c r="H5" s="12" t="s">
        <v>7</v>
      </c>
      <c r="I5" s="13">
        <v>1E-3</v>
      </c>
      <c r="J5" s="14">
        <f>(F36+F37-J4-J6)*I5</f>
        <v>194.55420600000002</v>
      </c>
      <c r="P5" s="289">
        <v>45990</v>
      </c>
      <c r="Q5" s="17">
        <f>R5-P5</f>
        <v>32</v>
      </c>
      <c r="R5" s="101">
        <v>46022</v>
      </c>
      <c r="S5" s="17" t="s">
        <v>36</v>
      </c>
      <c r="T5" s="288">
        <v>498</v>
      </c>
      <c r="U5" s="17" t="s">
        <v>37</v>
      </c>
      <c r="V5" s="287" t="s">
        <v>127</v>
      </c>
      <c r="W5" s="286">
        <v>25</v>
      </c>
      <c r="X5" s="287" t="s">
        <v>38</v>
      </c>
      <c r="Y5" s="285">
        <v>600</v>
      </c>
      <c r="Z5" s="283">
        <v>15000</v>
      </c>
      <c r="AA5" s="284"/>
      <c r="AB5" s="283">
        <v>15000</v>
      </c>
      <c r="AC5" t="s">
        <v>129</v>
      </c>
    </row>
    <row r="6" spans="2:29" x14ac:dyDescent="0.25">
      <c r="B6" s="7">
        <v>45964</v>
      </c>
      <c r="C6" s="8">
        <v>360</v>
      </c>
      <c r="D6" s="9"/>
      <c r="E6" s="10">
        <v>19.600000000000001</v>
      </c>
      <c r="F6" s="33">
        <f t="shared" si="0"/>
        <v>7056.0000000000009</v>
      </c>
      <c r="G6" s="11"/>
      <c r="H6" s="12" t="s">
        <v>8</v>
      </c>
      <c r="I6" s="13"/>
      <c r="J6" s="14"/>
      <c r="P6" s="289">
        <v>45990</v>
      </c>
      <c r="Q6" s="17">
        <f>R6-P6</f>
        <v>32</v>
      </c>
      <c r="R6" s="101">
        <v>46022</v>
      </c>
      <c r="S6" s="17" t="s">
        <v>36</v>
      </c>
      <c r="T6" s="288">
        <v>498</v>
      </c>
      <c r="U6" s="17" t="s">
        <v>37</v>
      </c>
      <c r="V6" s="287" t="s">
        <v>128</v>
      </c>
      <c r="W6" s="282">
        <v>1250</v>
      </c>
      <c r="X6" s="287" t="s">
        <v>12</v>
      </c>
      <c r="Y6" s="285">
        <v>24</v>
      </c>
      <c r="Z6" s="283">
        <v>30000</v>
      </c>
      <c r="AA6" s="284"/>
      <c r="AB6" s="283">
        <v>30000</v>
      </c>
      <c r="AC6" t="s">
        <v>129</v>
      </c>
    </row>
    <row r="7" spans="2:29" x14ac:dyDescent="0.25">
      <c r="B7" s="7">
        <v>45965</v>
      </c>
      <c r="C7" s="8">
        <v>374.5</v>
      </c>
      <c r="D7" s="9"/>
      <c r="E7" s="10">
        <v>19.600000000000001</v>
      </c>
      <c r="F7" s="33">
        <f t="shared" si="0"/>
        <v>7340.2000000000007</v>
      </c>
      <c r="G7" s="11"/>
      <c r="H7" s="12" t="s">
        <v>9</v>
      </c>
      <c r="I7" s="13"/>
      <c r="J7" s="14">
        <f>'EKİM 2025'!J39*-1</f>
        <v>1618.1371259999287</v>
      </c>
    </row>
    <row r="8" spans="2:29" x14ac:dyDescent="0.25">
      <c r="B8" s="7">
        <v>45966</v>
      </c>
      <c r="C8" s="8">
        <v>364</v>
      </c>
      <c r="D8" s="9"/>
      <c r="E8" s="10">
        <v>19.600000000000001</v>
      </c>
      <c r="F8" s="33">
        <f t="shared" si="0"/>
        <v>7134.4000000000005</v>
      </c>
      <c r="G8" s="281">
        <v>45969</v>
      </c>
      <c r="H8" s="16" t="s">
        <v>130</v>
      </c>
      <c r="I8" s="17"/>
      <c r="J8" s="280">
        <v>57500</v>
      </c>
    </row>
    <row r="9" spans="2:29" x14ac:dyDescent="0.25">
      <c r="B9" s="7">
        <v>45967</v>
      </c>
      <c r="C9" s="8">
        <v>344</v>
      </c>
      <c r="D9" s="9"/>
      <c r="E9" s="10">
        <v>19.600000000000001</v>
      </c>
      <c r="F9" s="33">
        <f t="shared" si="0"/>
        <v>6742.4000000000005</v>
      </c>
      <c r="G9" s="15"/>
      <c r="H9" s="16"/>
      <c r="I9" s="17"/>
      <c r="J9" s="18"/>
    </row>
    <row r="10" spans="2:29" x14ac:dyDescent="0.25">
      <c r="B10" s="7">
        <v>45968</v>
      </c>
      <c r="C10" s="8">
        <v>328</v>
      </c>
      <c r="D10" s="9"/>
      <c r="E10" s="10">
        <v>19.600000000000001</v>
      </c>
      <c r="F10" s="33">
        <f t="shared" si="0"/>
        <v>6428.8</v>
      </c>
      <c r="G10" s="15"/>
      <c r="H10" s="16"/>
      <c r="I10" s="17"/>
      <c r="J10" s="18"/>
    </row>
    <row r="11" spans="2:29" x14ac:dyDescent="0.25">
      <c r="B11" s="7">
        <v>45969</v>
      </c>
      <c r="C11" s="8">
        <v>302</v>
      </c>
      <c r="D11" s="9"/>
      <c r="E11" s="10">
        <v>19.600000000000001</v>
      </c>
      <c r="F11" s="33">
        <f t="shared" si="0"/>
        <v>5919.2000000000007</v>
      </c>
      <c r="G11" s="19"/>
      <c r="H11" s="16"/>
      <c r="I11" s="17"/>
      <c r="J11" s="18"/>
    </row>
    <row r="12" spans="2:29" x14ac:dyDescent="0.25">
      <c r="B12" s="7">
        <v>45970</v>
      </c>
      <c r="C12" s="8">
        <v>333.5</v>
      </c>
      <c r="D12" s="9"/>
      <c r="E12" s="10">
        <v>19.600000000000001</v>
      </c>
      <c r="F12" s="33">
        <f t="shared" si="0"/>
        <v>6536.6</v>
      </c>
      <c r="G12" s="19"/>
      <c r="H12" s="16"/>
      <c r="I12" s="17"/>
      <c r="J12" s="18"/>
    </row>
    <row r="13" spans="2:29" x14ac:dyDescent="0.25">
      <c r="B13" s="7">
        <v>45971</v>
      </c>
      <c r="C13" s="8">
        <v>332</v>
      </c>
      <c r="D13" s="9"/>
      <c r="E13" s="10">
        <v>19.600000000000001</v>
      </c>
      <c r="F13" s="33">
        <f t="shared" si="0"/>
        <v>6507.2000000000007</v>
      </c>
      <c r="G13" s="15">
        <v>46010</v>
      </c>
      <c r="H13" s="16" t="s">
        <v>132</v>
      </c>
      <c r="I13" s="17"/>
      <c r="J13" s="18">
        <v>131330.52864800004</v>
      </c>
    </row>
    <row r="14" spans="2:29" x14ac:dyDescent="0.25">
      <c r="B14" s="7">
        <v>45972</v>
      </c>
      <c r="C14" s="8">
        <v>303.5</v>
      </c>
      <c r="D14" s="9"/>
      <c r="E14" s="10">
        <v>19.600000000000001</v>
      </c>
      <c r="F14" s="33">
        <f t="shared" si="0"/>
        <v>5948.6</v>
      </c>
      <c r="G14" s="19"/>
      <c r="H14" s="16"/>
      <c r="I14" s="17"/>
      <c r="J14" s="18"/>
    </row>
    <row r="15" spans="2:29" x14ac:dyDescent="0.25">
      <c r="B15" s="7">
        <v>45973</v>
      </c>
      <c r="C15" s="8">
        <v>332</v>
      </c>
      <c r="D15" s="9"/>
      <c r="E15" s="10">
        <v>19.600000000000001</v>
      </c>
      <c r="F15" s="33">
        <f t="shared" si="0"/>
        <v>6507.2000000000007</v>
      </c>
      <c r="G15" s="19"/>
      <c r="H15" s="16"/>
      <c r="I15" s="17"/>
      <c r="J15" s="18"/>
    </row>
    <row r="16" spans="2:29" x14ac:dyDescent="0.25">
      <c r="B16" s="7">
        <v>45974</v>
      </c>
      <c r="C16" s="8">
        <v>323</v>
      </c>
      <c r="D16" s="9"/>
      <c r="E16" s="10">
        <v>19.600000000000001</v>
      </c>
      <c r="F16" s="33">
        <f t="shared" si="0"/>
        <v>6330.8</v>
      </c>
      <c r="G16" s="19"/>
      <c r="H16" s="16"/>
      <c r="I16" s="17"/>
      <c r="J16" s="18"/>
    </row>
    <row r="17" spans="2:14" x14ac:dyDescent="0.25">
      <c r="B17" s="7">
        <v>45975</v>
      </c>
      <c r="C17" s="8">
        <v>338</v>
      </c>
      <c r="D17" s="9"/>
      <c r="E17" s="10">
        <v>19.600000000000001</v>
      </c>
      <c r="F17" s="33">
        <f t="shared" si="0"/>
        <v>6624.8</v>
      </c>
      <c r="G17" s="19"/>
      <c r="H17" s="16"/>
      <c r="I17" s="17"/>
      <c r="J17" s="18"/>
    </row>
    <row r="18" spans="2:14" x14ac:dyDescent="0.25">
      <c r="B18" s="7">
        <v>45976</v>
      </c>
      <c r="C18" s="8">
        <v>322</v>
      </c>
      <c r="D18" s="9"/>
      <c r="E18" s="10">
        <v>19.600000000000001</v>
      </c>
      <c r="F18" s="33">
        <f t="shared" si="0"/>
        <v>6311.2000000000007</v>
      </c>
      <c r="G18" s="19"/>
      <c r="H18" s="16"/>
      <c r="I18" s="17"/>
      <c r="J18" s="18"/>
    </row>
    <row r="19" spans="2:14" x14ac:dyDescent="0.25">
      <c r="B19" s="7">
        <v>45977</v>
      </c>
      <c r="C19" s="8">
        <v>309</v>
      </c>
      <c r="D19" s="9"/>
      <c r="E19" s="10">
        <v>19.600000000000001</v>
      </c>
      <c r="F19" s="33">
        <f t="shared" si="0"/>
        <v>6056.4000000000005</v>
      </c>
      <c r="G19" s="19"/>
      <c r="H19" s="16"/>
      <c r="I19" s="17"/>
      <c r="J19" s="18"/>
    </row>
    <row r="20" spans="2:14" x14ac:dyDescent="0.25">
      <c r="B20" s="7">
        <v>45978</v>
      </c>
      <c r="C20" s="8">
        <v>323</v>
      </c>
      <c r="D20" s="9"/>
      <c r="E20" s="10">
        <v>19.600000000000001</v>
      </c>
      <c r="F20" s="33">
        <f t="shared" si="0"/>
        <v>6330.8</v>
      </c>
      <c r="G20" s="19"/>
      <c r="H20" s="16"/>
      <c r="I20" s="17"/>
      <c r="J20" s="18"/>
    </row>
    <row r="21" spans="2:14" x14ac:dyDescent="0.25">
      <c r="B21" s="7">
        <v>45979</v>
      </c>
      <c r="C21" s="8">
        <v>327.5</v>
      </c>
      <c r="D21" s="9"/>
      <c r="E21" s="10">
        <v>19.600000000000001</v>
      </c>
      <c r="F21" s="33">
        <f t="shared" si="0"/>
        <v>6419.0000000000009</v>
      </c>
      <c r="G21" s="19"/>
      <c r="H21" s="16"/>
      <c r="I21" s="17"/>
      <c r="J21" s="18"/>
    </row>
    <row r="22" spans="2:14" x14ac:dyDescent="0.25">
      <c r="B22" s="7">
        <v>45980</v>
      </c>
      <c r="C22" s="8">
        <v>336.5</v>
      </c>
      <c r="D22" s="9"/>
      <c r="E22" s="10">
        <v>19.600000000000001</v>
      </c>
      <c r="F22" s="33">
        <f t="shared" si="0"/>
        <v>6595.4000000000005</v>
      </c>
      <c r="G22" s="19"/>
      <c r="H22" s="16"/>
      <c r="I22" s="17"/>
      <c r="J22" s="18"/>
    </row>
    <row r="23" spans="2:14" x14ac:dyDescent="0.25">
      <c r="B23" s="7">
        <v>45981</v>
      </c>
      <c r="C23" s="8">
        <v>332.5</v>
      </c>
      <c r="D23" s="9"/>
      <c r="E23" s="10">
        <v>19.600000000000001</v>
      </c>
      <c r="F23" s="33">
        <f t="shared" si="0"/>
        <v>6517.0000000000009</v>
      </c>
      <c r="G23" s="19"/>
      <c r="H23" s="16"/>
      <c r="I23" s="17"/>
      <c r="J23" s="18"/>
    </row>
    <row r="24" spans="2:14" x14ac:dyDescent="0.25">
      <c r="B24" s="7">
        <v>45982</v>
      </c>
      <c r="C24" s="8">
        <v>331</v>
      </c>
      <c r="D24" s="9"/>
      <c r="E24" s="10">
        <v>19.600000000000001</v>
      </c>
      <c r="F24" s="33">
        <f t="shared" si="0"/>
        <v>6487.6</v>
      </c>
      <c r="G24" s="19"/>
      <c r="H24" s="16"/>
      <c r="I24" s="17"/>
      <c r="J24" s="18"/>
    </row>
    <row r="25" spans="2:14" x14ac:dyDescent="0.25">
      <c r="B25" s="7">
        <v>45983</v>
      </c>
      <c r="C25" s="8">
        <v>339</v>
      </c>
      <c r="D25" s="9"/>
      <c r="E25" s="10">
        <v>19.600000000000001</v>
      </c>
      <c r="F25" s="33">
        <f t="shared" si="0"/>
        <v>6644.4000000000005</v>
      </c>
      <c r="G25" s="19"/>
      <c r="H25" s="16"/>
      <c r="I25" s="17"/>
      <c r="J25" s="18"/>
    </row>
    <row r="26" spans="2:14" x14ac:dyDescent="0.25">
      <c r="B26" s="7">
        <v>45984</v>
      </c>
      <c r="C26" s="8">
        <v>326.5</v>
      </c>
      <c r="D26" s="9"/>
      <c r="E26" s="10">
        <v>19.600000000000001</v>
      </c>
      <c r="F26" s="33">
        <f t="shared" si="0"/>
        <v>6399.4000000000005</v>
      </c>
      <c r="G26" s="19"/>
      <c r="H26" s="16"/>
      <c r="I26" s="17"/>
      <c r="J26" s="18"/>
    </row>
    <row r="27" spans="2:14" x14ac:dyDescent="0.25">
      <c r="B27" s="7">
        <v>45985</v>
      </c>
      <c r="C27" s="8">
        <v>339.5</v>
      </c>
      <c r="D27" s="9"/>
      <c r="E27" s="10">
        <v>19.600000000000001</v>
      </c>
      <c r="F27" s="33">
        <f t="shared" si="0"/>
        <v>6654.2000000000007</v>
      </c>
      <c r="G27" s="19"/>
      <c r="H27" s="16"/>
      <c r="I27" s="17"/>
      <c r="J27" s="18"/>
      <c r="M27" s="17"/>
      <c r="N27" s="40"/>
    </row>
    <row r="28" spans="2:14" x14ac:dyDescent="0.25">
      <c r="B28" s="7">
        <v>45986</v>
      </c>
      <c r="C28" s="8">
        <v>336</v>
      </c>
      <c r="D28" s="9"/>
      <c r="E28" s="10">
        <v>19.600000000000001</v>
      </c>
      <c r="F28" s="33">
        <f t="shared" si="0"/>
        <v>6585.6</v>
      </c>
      <c r="G28" s="19"/>
      <c r="H28" s="16"/>
      <c r="I28" s="17"/>
      <c r="J28" s="18"/>
      <c r="M28" s="17"/>
      <c r="N28" s="40"/>
    </row>
    <row r="29" spans="2:14" x14ac:dyDescent="0.25">
      <c r="B29" s="7">
        <v>45987</v>
      </c>
      <c r="C29" s="8">
        <v>335</v>
      </c>
      <c r="D29" s="9"/>
      <c r="E29" s="10">
        <v>19.600000000000001</v>
      </c>
      <c r="F29" s="33">
        <f t="shared" si="0"/>
        <v>6566.0000000000009</v>
      </c>
      <c r="G29" s="19"/>
      <c r="H29" s="16"/>
      <c r="I29" s="17"/>
      <c r="J29" s="18"/>
      <c r="M29" s="17"/>
      <c r="N29" s="40"/>
    </row>
    <row r="30" spans="2:14" x14ac:dyDescent="0.25">
      <c r="B30" s="7">
        <v>45988</v>
      </c>
      <c r="C30" s="8">
        <v>332.5</v>
      </c>
      <c r="D30" s="9"/>
      <c r="E30" s="10">
        <v>19.600000000000001</v>
      </c>
      <c r="F30" s="33">
        <f t="shared" si="0"/>
        <v>6517.0000000000009</v>
      </c>
      <c r="G30" s="19"/>
      <c r="H30" s="16"/>
      <c r="I30" s="17"/>
      <c r="J30" s="18"/>
      <c r="M30" s="17"/>
      <c r="N30" s="40"/>
    </row>
    <row r="31" spans="2:14" x14ac:dyDescent="0.25">
      <c r="B31" s="7">
        <v>45989</v>
      </c>
      <c r="C31" s="8">
        <v>332</v>
      </c>
      <c r="D31" s="9"/>
      <c r="E31" s="10">
        <v>19.600000000000001</v>
      </c>
      <c r="F31" s="33">
        <f t="shared" si="0"/>
        <v>6507.2000000000007</v>
      </c>
      <c r="G31" s="19"/>
      <c r="H31" s="16"/>
      <c r="I31" s="17"/>
      <c r="J31" s="18"/>
      <c r="M31" s="17"/>
      <c r="N31" s="40"/>
    </row>
    <row r="32" spans="2:14" x14ac:dyDescent="0.25">
      <c r="B32" s="7">
        <v>45990</v>
      </c>
      <c r="C32" s="8">
        <v>340.5</v>
      </c>
      <c r="D32" s="9"/>
      <c r="E32" s="10">
        <v>19.600000000000001</v>
      </c>
      <c r="F32" s="33">
        <f t="shared" si="0"/>
        <v>6673.8</v>
      </c>
      <c r="G32" s="19"/>
      <c r="H32" s="16"/>
      <c r="I32" s="17"/>
      <c r="J32" s="18"/>
      <c r="M32" s="17"/>
      <c r="N32" s="40"/>
    </row>
    <row r="33" spans="2:14" x14ac:dyDescent="0.25">
      <c r="B33" s="7">
        <v>45991</v>
      </c>
      <c r="C33" s="8">
        <v>329</v>
      </c>
      <c r="D33" s="9"/>
      <c r="E33" s="10">
        <v>19.600000000000001</v>
      </c>
      <c r="F33" s="33">
        <f t="shared" si="0"/>
        <v>6448.4000000000005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/>
      <c r="C34" s="47"/>
      <c r="D34" s="48"/>
      <c r="E34" s="10">
        <v>19.600000000000001</v>
      </c>
      <c r="F34" s="49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10026.5</v>
      </c>
      <c r="D35" s="43">
        <f>SUM(D4:D34)</f>
        <v>0</v>
      </c>
      <c r="E35" s="44"/>
      <c r="F35" s="45" t="s">
        <v>4</v>
      </c>
      <c r="G35" s="24"/>
      <c r="H35" s="345" t="s">
        <v>11</v>
      </c>
      <c r="I35" s="345"/>
      <c r="J35" s="25">
        <f>SUM(J4:J34)</f>
        <v>192608.41397999995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346" t="s">
        <v>13</v>
      </c>
      <c r="I36" s="346"/>
      <c r="J36" s="18">
        <f>F36+F37</f>
        <v>196519.4</v>
      </c>
      <c r="L36" s="31">
        <f>J36-J4-J5-J6</f>
        <v>194359.651794</v>
      </c>
      <c r="M36" s="31"/>
      <c r="N36" s="31"/>
    </row>
    <row r="37" spans="2:14" x14ac:dyDescent="0.25">
      <c r="B37" s="26" t="s">
        <v>14</v>
      </c>
      <c r="C37" s="30">
        <f>C35</f>
        <v>10026.5</v>
      </c>
      <c r="D37" s="9">
        <f>D35/1.03</f>
        <v>0</v>
      </c>
      <c r="E37" s="10"/>
      <c r="F37" s="33">
        <f>SUM(F4:F36)</f>
        <v>196519.4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347" t="s">
        <v>16</v>
      </c>
      <c r="C39" s="348"/>
      <c r="D39" s="27"/>
      <c r="E39" s="37"/>
      <c r="F39" s="38"/>
      <c r="G39" s="28"/>
      <c r="H39" s="349" t="s">
        <v>17</v>
      </c>
      <c r="I39" s="349"/>
      <c r="J39" s="29">
        <f>J36+J37+J38-J35</f>
        <v>3910.9860200000403</v>
      </c>
      <c r="M39" s="17"/>
      <c r="N39" s="40">
        <f>J39+N34</f>
        <v>3910.9860200000403</v>
      </c>
    </row>
    <row r="40" spans="2:14" ht="15.75" thickBot="1" x14ac:dyDescent="0.3">
      <c r="B40" s="339"/>
      <c r="C40" s="340"/>
      <c r="D40" s="340"/>
      <c r="E40" s="340"/>
      <c r="F40" s="340"/>
      <c r="G40" s="340"/>
      <c r="H40" s="340"/>
      <c r="I40" s="340"/>
      <c r="J40" s="341"/>
      <c r="M40" s="17" t="s">
        <v>25</v>
      </c>
      <c r="N40" s="40"/>
    </row>
    <row r="41" spans="2:14" ht="15.75" thickBot="1" x14ac:dyDescent="0.3">
      <c r="B41" s="339"/>
      <c r="C41" s="340"/>
      <c r="D41" s="340"/>
      <c r="E41" s="340"/>
      <c r="F41" s="340"/>
      <c r="G41" s="340"/>
      <c r="H41" s="340"/>
      <c r="I41" s="340"/>
      <c r="J41" s="341"/>
      <c r="M41" s="17" t="s">
        <v>32</v>
      </c>
      <c r="N41" s="40">
        <f>N40+N39</f>
        <v>3910.9860200000403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D32AC-910D-429A-AF8B-7B248CCDEFAE}">
  <dimension ref="B1:AC43"/>
  <sheetViews>
    <sheetView zoomScale="85" zoomScaleNormal="85" workbookViewId="0">
      <selection activeCell="M16" sqref="M16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350" t="s">
        <v>33</v>
      </c>
      <c r="C2" s="351"/>
      <c r="D2" s="351"/>
      <c r="E2" s="351"/>
      <c r="F2" s="351"/>
      <c r="G2" s="351"/>
      <c r="H2" s="351"/>
      <c r="I2" s="351"/>
      <c r="J2" s="352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290">
        <v>45969</v>
      </c>
      <c r="Q3" s="13">
        <f>R3-P3</f>
        <v>22</v>
      </c>
      <c r="R3" s="59">
        <v>45991</v>
      </c>
      <c r="S3" s="13" t="s">
        <v>36</v>
      </c>
      <c r="T3" s="291">
        <v>447</v>
      </c>
      <c r="U3" s="13" t="s">
        <v>37</v>
      </c>
      <c r="V3" s="292" t="s">
        <v>124</v>
      </c>
      <c r="W3" s="293">
        <v>50</v>
      </c>
      <c r="X3" s="292" t="s">
        <v>38</v>
      </c>
      <c r="Y3" s="294">
        <v>1250</v>
      </c>
      <c r="Z3" s="295">
        <v>57500</v>
      </c>
      <c r="AA3" s="296"/>
      <c r="AB3" s="295">
        <v>57500</v>
      </c>
      <c r="AC3" t="s">
        <v>125</v>
      </c>
    </row>
    <row r="4" spans="2:29" x14ac:dyDescent="0.25">
      <c r="B4" s="7">
        <v>45992</v>
      </c>
      <c r="C4" s="8">
        <v>329</v>
      </c>
      <c r="D4" s="9"/>
      <c r="E4" s="10">
        <v>20</v>
      </c>
      <c r="F4" s="33">
        <f>E4*C4</f>
        <v>6580</v>
      </c>
      <c r="G4" s="11"/>
      <c r="H4" s="12" t="s">
        <v>6</v>
      </c>
      <c r="I4" s="13">
        <v>0.01</v>
      </c>
      <c r="J4" s="14">
        <f>(F36+F37)*I4</f>
        <v>2267.4</v>
      </c>
      <c r="P4" s="65"/>
      <c r="Q4" s="65"/>
      <c r="R4" s="65"/>
      <c r="S4" s="65"/>
      <c r="T4" s="65"/>
      <c r="U4" s="65"/>
      <c r="V4" s="65" t="s">
        <v>131</v>
      </c>
      <c r="W4" s="65"/>
      <c r="X4" s="65"/>
      <c r="Y4" s="65"/>
      <c r="Z4" s="65"/>
      <c r="AA4" s="65"/>
      <c r="AB4" s="178">
        <v>-57500</v>
      </c>
    </row>
    <row r="5" spans="2:29" x14ac:dyDescent="0.25">
      <c r="B5" s="7">
        <v>45993</v>
      </c>
      <c r="C5" s="8">
        <v>321</v>
      </c>
      <c r="D5" s="9"/>
      <c r="E5" s="10">
        <v>20</v>
      </c>
      <c r="F5" s="33">
        <f t="shared" ref="F5:F34" si="0">E5*C5</f>
        <v>6420</v>
      </c>
      <c r="G5" s="11"/>
      <c r="H5" s="12" t="s">
        <v>7</v>
      </c>
      <c r="I5" s="13">
        <v>1E-3</v>
      </c>
      <c r="J5" s="14">
        <f>(F36+F37-J4-J6)*I5</f>
        <v>224.4726</v>
      </c>
      <c r="P5" s="297">
        <v>45990</v>
      </c>
      <c r="Q5" s="13">
        <f>R5-P5</f>
        <v>32</v>
      </c>
      <c r="R5" s="59">
        <v>46022</v>
      </c>
      <c r="S5" s="13" t="s">
        <v>36</v>
      </c>
      <c r="T5" s="298">
        <v>498</v>
      </c>
      <c r="U5" s="13" t="s">
        <v>37</v>
      </c>
      <c r="V5" s="299" t="s">
        <v>127</v>
      </c>
      <c r="W5" s="300">
        <v>25</v>
      </c>
      <c r="X5" s="299" t="s">
        <v>38</v>
      </c>
      <c r="Y5" s="301">
        <v>600</v>
      </c>
      <c r="Z5" s="302">
        <v>15000</v>
      </c>
      <c r="AA5" s="303"/>
      <c r="AB5" s="302">
        <v>15000</v>
      </c>
      <c r="AC5" t="s">
        <v>129</v>
      </c>
    </row>
    <row r="6" spans="2:29" x14ac:dyDescent="0.25">
      <c r="B6" s="7">
        <v>45994</v>
      </c>
      <c r="C6" s="8">
        <v>315.5</v>
      </c>
      <c r="D6" s="9"/>
      <c r="E6" s="10">
        <v>20</v>
      </c>
      <c r="F6" s="33">
        <f t="shared" si="0"/>
        <v>6310</v>
      </c>
      <c r="G6" s="11"/>
      <c r="H6" s="12" t="s">
        <v>8</v>
      </c>
      <c r="I6" s="13"/>
      <c r="J6" s="14"/>
      <c r="P6" s="297">
        <v>45990</v>
      </c>
      <c r="Q6" s="13">
        <f>R6-P6</f>
        <v>32</v>
      </c>
      <c r="R6" s="59">
        <v>46022</v>
      </c>
      <c r="S6" s="13" t="s">
        <v>36</v>
      </c>
      <c r="T6" s="298">
        <v>498</v>
      </c>
      <c r="U6" s="13" t="s">
        <v>37</v>
      </c>
      <c r="V6" s="299" t="s">
        <v>128</v>
      </c>
      <c r="W6" s="304">
        <v>1250</v>
      </c>
      <c r="X6" s="299" t="s">
        <v>12</v>
      </c>
      <c r="Y6" s="301">
        <v>24</v>
      </c>
      <c r="Z6" s="302">
        <v>30000</v>
      </c>
      <c r="AA6" s="303"/>
      <c r="AB6" s="302">
        <v>30000</v>
      </c>
      <c r="AC6" t="s">
        <v>129</v>
      </c>
    </row>
    <row r="7" spans="2:29" x14ac:dyDescent="0.25">
      <c r="B7" s="7">
        <v>45995</v>
      </c>
      <c r="C7" s="8">
        <v>325</v>
      </c>
      <c r="D7" s="9"/>
      <c r="E7" s="10">
        <v>20</v>
      </c>
      <c r="F7" s="33">
        <f t="shared" si="0"/>
        <v>6500</v>
      </c>
      <c r="G7" s="11"/>
      <c r="H7" s="12" t="s">
        <v>9</v>
      </c>
      <c r="I7" s="13"/>
      <c r="J7" s="14">
        <f>'KASIM 2025'!J39*-1</f>
        <v>-3910.9860200000403</v>
      </c>
      <c r="P7" s="65"/>
      <c r="Q7" s="65"/>
      <c r="R7" s="65"/>
      <c r="S7" s="65"/>
      <c r="T7" s="65"/>
      <c r="U7" s="65"/>
      <c r="V7" s="65" t="s">
        <v>135</v>
      </c>
      <c r="W7" s="65"/>
      <c r="X7" s="65"/>
      <c r="Y7" s="65"/>
      <c r="Z7" s="65"/>
      <c r="AA7" s="65"/>
      <c r="AB7" s="178">
        <v>-45000</v>
      </c>
    </row>
    <row r="8" spans="2:29" x14ac:dyDescent="0.25">
      <c r="B8" s="7">
        <v>45996</v>
      </c>
      <c r="C8" s="8">
        <v>314</v>
      </c>
      <c r="D8" s="9"/>
      <c r="E8" s="10">
        <v>20</v>
      </c>
      <c r="F8" s="33">
        <f t="shared" si="0"/>
        <v>6280</v>
      </c>
      <c r="G8" s="15"/>
      <c r="H8" s="16"/>
      <c r="I8" s="17"/>
      <c r="J8" s="18"/>
    </row>
    <row r="9" spans="2:29" x14ac:dyDescent="0.25">
      <c r="B9" s="7">
        <v>45997</v>
      </c>
      <c r="C9" s="8">
        <v>318.5</v>
      </c>
      <c r="D9" s="9"/>
      <c r="E9" s="10">
        <v>20</v>
      </c>
      <c r="F9" s="33">
        <f t="shared" si="0"/>
        <v>6370</v>
      </c>
      <c r="G9" s="289">
        <v>45990</v>
      </c>
      <c r="H9" s="16" t="s">
        <v>133</v>
      </c>
      <c r="I9" s="17"/>
      <c r="J9" s="283">
        <v>15000</v>
      </c>
    </row>
    <row r="10" spans="2:29" x14ac:dyDescent="0.25">
      <c r="B10" s="7">
        <v>45998</v>
      </c>
      <c r="C10" s="8">
        <v>296</v>
      </c>
      <c r="D10" s="9"/>
      <c r="E10" s="10">
        <v>20</v>
      </c>
      <c r="F10" s="33">
        <f t="shared" si="0"/>
        <v>5920</v>
      </c>
      <c r="G10" s="289">
        <v>45990</v>
      </c>
      <c r="H10" s="16" t="s">
        <v>134</v>
      </c>
      <c r="I10" s="17"/>
      <c r="J10" s="283">
        <v>30000</v>
      </c>
    </row>
    <row r="11" spans="2:29" x14ac:dyDescent="0.25">
      <c r="B11" s="7">
        <v>45999</v>
      </c>
      <c r="C11" s="8">
        <v>315.5</v>
      </c>
      <c r="D11" s="9"/>
      <c r="E11" s="10">
        <v>20</v>
      </c>
      <c r="F11" s="33">
        <f t="shared" si="0"/>
        <v>6310</v>
      </c>
      <c r="G11" s="19"/>
      <c r="H11" s="16"/>
      <c r="I11" s="17"/>
      <c r="J11" s="18"/>
    </row>
    <row r="12" spans="2:29" x14ac:dyDescent="0.25">
      <c r="B12" s="7">
        <v>46000</v>
      </c>
      <c r="C12" s="8">
        <v>313.5</v>
      </c>
      <c r="D12" s="9"/>
      <c r="E12" s="10">
        <v>20</v>
      </c>
      <c r="F12" s="33">
        <f t="shared" si="0"/>
        <v>6270</v>
      </c>
      <c r="G12" s="15">
        <v>46031</v>
      </c>
      <c r="H12" s="16" t="s">
        <v>136</v>
      </c>
      <c r="I12" s="17"/>
      <c r="J12" s="18">
        <v>250000</v>
      </c>
    </row>
    <row r="13" spans="2:29" x14ac:dyDescent="0.25">
      <c r="B13" s="7">
        <v>46001</v>
      </c>
      <c r="C13" s="8">
        <v>344.5</v>
      </c>
      <c r="D13" s="9"/>
      <c r="E13" s="10">
        <v>20</v>
      </c>
      <c r="F13" s="33">
        <f t="shared" si="0"/>
        <v>6890</v>
      </c>
      <c r="G13" s="19"/>
      <c r="H13" s="16"/>
      <c r="I13" s="17"/>
      <c r="J13" s="18"/>
    </row>
    <row r="14" spans="2:29" x14ac:dyDescent="0.25">
      <c r="B14" s="7">
        <v>46002</v>
      </c>
      <c r="C14" s="8">
        <v>348</v>
      </c>
      <c r="D14" s="9"/>
      <c r="E14" s="10">
        <v>20</v>
      </c>
      <c r="F14" s="33">
        <f t="shared" si="0"/>
        <v>6960</v>
      </c>
      <c r="G14" s="19"/>
      <c r="H14" s="16"/>
      <c r="I14" s="17"/>
      <c r="J14" s="18"/>
    </row>
    <row r="15" spans="2:29" x14ac:dyDescent="0.25">
      <c r="B15" s="7">
        <v>46003</v>
      </c>
      <c r="C15" s="8">
        <v>324</v>
      </c>
      <c r="D15" s="9"/>
      <c r="E15" s="10">
        <v>20</v>
      </c>
      <c r="F15" s="33">
        <f t="shared" si="0"/>
        <v>6480</v>
      </c>
      <c r="G15" s="19"/>
      <c r="H15" s="16"/>
      <c r="I15" s="17"/>
      <c r="J15" s="18"/>
    </row>
    <row r="16" spans="2:29" x14ac:dyDescent="0.25">
      <c r="B16" s="7">
        <v>46004</v>
      </c>
      <c r="C16" s="8">
        <v>347.5</v>
      </c>
      <c r="D16" s="9"/>
      <c r="E16" s="10">
        <v>20</v>
      </c>
      <c r="F16" s="33">
        <f t="shared" si="0"/>
        <v>6950</v>
      </c>
      <c r="G16" s="19"/>
      <c r="H16" s="16"/>
      <c r="I16" s="17"/>
      <c r="J16" s="18"/>
    </row>
    <row r="17" spans="2:10" x14ac:dyDescent="0.25">
      <c r="B17" s="7">
        <v>46005</v>
      </c>
      <c r="C17" s="8">
        <v>351</v>
      </c>
      <c r="D17" s="9"/>
      <c r="E17" s="10">
        <v>20</v>
      </c>
      <c r="F17" s="33">
        <f t="shared" si="0"/>
        <v>7020</v>
      </c>
      <c r="G17" s="19"/>
      <c r="H17" s="16"/>
      <c r="I17" s="17"/>
      <c r="J17" s="18"/>
    </row>
    <row r="18" spans="2:10" x14ac:dyDescent="0.25">
      <c r="B18" s="7">
        <v>46006</v>
      </c>
      <c r="C18" s="8">
        <v>354</v>
      </c>
      <c r="D18" s="9"/>
      <c r="E18" s="10">
        <v>20</v>
      </c>
      <c r="F18" s="33">
        <f t="shared" si="0"/>
        <v>7080</v>
      </c>
      <c r="G18" s="19"/>
      <c r="H18" s="16"/>
      <c r="I18" s="17"/>
      <c r="J18" s="18"/>
    </row>
    <row r="19" spans="2:10" x14ac:dyDescent="0.25">
      <c r="B19" s="7">
        <v>46007</v>
      </c>
      <c r="C19" s="8">
        <v>350</v>
      </c>
      <c r="D19" s="9"/>
      <c r="E19" s="10">
        <v>20</v>
      </c>
      <c r="F19" s="33">
        <f t="shared" si="0"/>
        <v>7000</v>
      </c>
      <c r="G19" s="19"/>
      <c r="H19" s="16"/>
      <c r="I19" s="17"/>
      <c r="J19" s="18"/>
    </row>
    <row r="20" spans="2:10" x14ac:dyDescent="0.25">
      <c r="B20" s="7">
        <v>46008</v>
      </c>
      <c r="C20" s="8">
        <v>392</v>
      </c>
      <c r="D20" s="9"/>
      <c r="E20" s="10">
        <v>20</v>
      </c>
      <c r="F20" s="33">
        <f t="shared" si="0"/>
        <v>7840</v>
      </c>
      <c r="G20" s="19"/>
      <c r="H20" s="16"/>
      <c r="I20" s="17"/>
      <c r="J20" s="18"/>
    </row>
    <row r="21" spans="2:10" x14ac:dyDescent="0.25">
      <c r="B21" s="7">
        <v>46009</v>
      </c>
      <c r="C21" s="8">
        <v>383</v>
      </c>
      <c r="D21" s="9"/>
      <c r="E21" s="10">
        <v>20</v>
      </c>
      <c r="F21" s="33">
        <f t="shared" si="0"/>
        <v>7660</v>
      </c>
      <c r="G21" s="19"/>
      <c r="H21" s="16"/>
      <c r="I21" s="17"/>
      <c r="J21" s="18"/>
    </row>
    <row r="22" spans="2:10" x14ac:dyDescent="0.25">
      <c r="B22" s="7">
        <v>46010</v>
      </c>
      <c r="C22" s="8">
        <v>393</v>
      </c>
      <c r="D22" s="9"/>
      <c r="E22" s="10">
        <v>20</v>
      </c>
      <c r="F22" s="33">
        <f t="shared" si="0"/>
        <v>7860</v>
      </c>
      <c r="G22" s="19"/>
      <c r="H22" s="16"/>
      <c r="I22" s="17"/>
      <c r="J22" s="18"/>
    </row>
    <row r="23" spans="2:10" x14ac:dyDescent="0.25">
      <c r="B23" s="7">
        <v>46011</v>
      </c>
      <c r="C23" s="8">
        <v>399.5</v>
      </c>
      <c r="D23" s="9"/>
      <c r="E23" s="10">
        <v>20</v>
      </c>
      <c r="F23" s="33">
        <f t="shared" si="0"/>
        <v>7990</v>
      </c>
      <c r="G23" s="19"/>
      <c r="H23" s="16"/>
      <c r="I23" s="17"/>
      <c r="J23" s="18"/>
    </row>
    <row r="24" spans="2:10" x14ac:dyDescent="0.25">
      <c r="B24" s="7">
        <v>46012</v>
      </c>
      <c r="C24" s="8">
        <v>402</v>
      </c>
      <c r="D24" s="9"/>
      <c r="E24" s="10">
        <v>20</v>
      </c>
      <c r="F24" s="33">
        <f t="shared" si="0"/>
        <v>8040</v>
      </c>
      <c r="G24" s="19"/>
      <c r="H24" s="16"/>
      <c r="I24" s="17"/>
      <c r="J24" s="18"/>
    </row>
    <row r="25" spans="2:10" x14ac:dyDescent="0.25">
      <c r="B25" s="7">
        <v>46013</v>
      </c>
      <c r="C25" s="8">
        <v>375.5</v>
      </c>
      <c r="D25" s="9"/>
      <c r="E25" s="10">
        <v>20</v>
      </c>
      <c r="F25" s="33">
        <f t="shared" si="0"/>
        <v>7510</v>
      </c>
      <c r="G25" s="19"/>
      <c r="H25" s="16"/>
      <c r="I25" s="17"/>
      <c r="J25" s="18"/>
    </row>
    <row r="26" spans="2:10" x14ac:dyDescent="0.25">
      <c r="B26" s="7">
        <v>46014</v>
      </c>
      <c r="C26" s="8">
        <v>391</v>
      </c>
      <c r="D26" s="9"/>
      <c r="E26" s="10">
        <v>20</v>
      </c>
      <c r="F26" s="33">
        <f t="shared" si="0"/>
        <v>7820</v>
      </c>
      <c r="G26" s="19"/>
      <c r="H26" s="16"/>
      <c r="I26" s="17"/>
      <c r="J26" s="18"/>
    </row>
    <row r="27" spans="2:10" x14ac:dyDescent="0.25">
      <c r="B27" s="7">
        <v>46015</v>
      </c>
      <c r="C27" s="8">
        <v>406</v>
      </c>
      <c r="D27" s="9"/>
      <c r="E27" s="10">
        <v>20</v>
      </c>
      <c r="F27" s="33">
        <f t="shared" si="0"/>
        <v>8120</v>
      </c>
      <c r="G27" s="19"/>
      <c r="H27" s="16"/>
      <c r="I27" s="17"/>
      <c r="J27" s="18"/>
    </row>
    <row r="28" spans="2:10" x14ac:dyDescent="0.25">
      <c r="B28" s="7">
        <v>46016</v>
      </c>
      <c r="C28" s="8">
        <v>411.5</v>
      </c>
      <c r="D28" s="9"/>
      <c r="E28" s="10">
        <v>20</v>
      </c>
      <c r="F28" s="33">
        <f t="shared" si="0"/>
        <v>8230</v>
      </c>
      <c r="G28" s="19"/>
      <c r="H28" s="16"/>
      <c r="I28" s="17"/>
      <c r="J28" s="18"/>
    </row>
    <row r="29" spans="2:10" x14ac:dyDescent="0.25">
      <c r="B29" s="7">
        <v>46017</v>
      </c>
      <c r="C29" s="8">
        <v>423</v>
      </c>
      <c r="D29" s="9"/>
      <c r="E29" s="10">
        <v>20</v>
      </c>
      <c r="F29" s="33">
        <f t="shared" si="0"/>
        <v>8460</v>
      </c>
      <c r="G29" s="19"/>
      <c r="H29" s="16"/>
      <c r="I29" s="17"/>
      <c r="J29" s="18"/>
    </row>
    <row r="30" spans="2:10" x14ac:dyDescent="0.25">
      <c r="B30" s="7">
        <v>46018</v>
      </c>
      <c r="C30" s="8">
        <v>428</v>
      </c>
      <c r="D30" s="9"/>
      <c r="E30" s="10">
        <v>20</v>
      </c>
      <c r="F30" s="33">
        <f t="shared" si="0"/>
        <v>8560</v>
      </c>
      <c r="G30" s="19"/>
      <c r="H30" s="16"/>
      <c r="I30" s="17"/>
      <c r="J30" s="18"/>
    </row>
    <row r="31" spans="2:10" x14ac:dyDescent="0.25">
      <c r="B31" s="7">
        <v>46019</v>
      </c>
      <c r="C31" s="8">
        <v>421</v>
      </c>
      <c r="D31" s="9"/>
      <c r="E31" s="10">
        <v>20</v>
      </c>
      <c r="F31" s="33">
        <f t="shared" si="0"/>
        <v>8420</v>
      </c>
      <c r="G31" s="19"/>
      <c r="H31" s="16"/>
      <c r="I31" s="17"/>
      <c r="J31" s="18"/>
    </row>
    <row r="32" spans="2:10" x14ac:dyDescent="0.25">
      <c r="B32" s="7">
        <v>46020</v>
      </c>
      <c r="C32" s="8">
        <v>424.5</v>
      </c>
      <c r="D32" s="9"/>
      <c r="E32" s="10">
        <v>20</v>
      </c>
      <c r="F32" s="33">
        <f t="shared" si="0"/>
        <v>8490</v>
      </c>
      <c r="G32" s="19"/>
      <c r="H32" s="16"/>
      <c r="I32" s="17"/>
      <c r="J32" s="18"/>
    </row>
    <row r="33" spans="2:12" x14ac:dyDescent="0.25">
      <c r="B33" s="7">
        <v>46021</v>
      </c>
      <c r="C33" s="8">
        <v>414</v>
      </c>
      <c r="D33" s="9"/>
      <c r="E33" s="10">
        <v>20</v>
      </c>
      <c r="F33" s="33">
        <f t="shared" si="0"/>
        <v>8280</v>
      </c>
      <c r="G33" s="19"/>
      <c r="H33" s="16"/>
      <c r="I33" s="17"/>
      <c r="J33" s="18"/>
    </row>
    <row r="34" spans="2:12" ht="15.75" thickBot="1" x14ac:dyDescent="0.3">
      <c r="B34" s="46">
        <v>46022</v>
      </c>
      <c r="C34" s="47">
        <v>406</v>
      </c>
      <c r="D34" s="48"/>
      <c r="E34" s="10">
        <v>20</v>
      </c>
      <c r="F34" s="49">
        <f t="shared" si="0"/>
        <v>8120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11337</v>
      </c>
      <c r="D35" s="43">
        <f>SUM(D4:D34)</f>
        <v>0</v>
      </c>
      <c r="E35" s="44"/>
      <c r="F35" s="45" t="s">
        <v>4</v>
      </c>
      <c r="G35" s="24"/>
      <c r="H35" s="345" t="s">
        <v>11</v>
      </c>
      <c r="I35" s="345"/>
      <c r="J35" s="25">
        <f>SUM(J4:J34)</f>
        <v>293580.88657999993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346" t="s">
        <v>13</v>
      </c>
      <c r="I36" s="346"/>
      <c r="J36" s="18">
        <f>F36+F37</f>
        <v>226740</v>
      </c>
      <c r="L36" s="31">
        <f>J36-J4-J5-J6</f>
        <v>224248.1274</v>
      </c>
    </row>
    <row r="37" spans="2:12" x14ac:dyDescent="0.25">
      <c r="B37" s="26" t="s">
        <v>14</v>
      </c>
      <c r="C37" s="30">
        <f>C35</f>
        <v>11337</v>
      </c>
      <c r="D37" s="9">
        <f>D35/1.03</f>
        <v>0</v>
      </c>
      <c r="E37" s="10"/>
      <c r="F37" s="33">
        <f>SUM(F4:F36)</f>
        <v>226740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347" t="s">
        <v>16</v>
      </c>
      <c r="C39" s="348"/>
      <c r="D39" s="27"/>
      <c r="E39" s="37"/>
      <c r="F39" s="38"/>
      <c r="G39" s="28"/>
      <c r="H39" s="349" t="s">
        <v>17</v>
      </c>
      <c r="I39" s="349"/>
      <c r="J39" s="29">
        <f>J36+J37+J38-J35</f>
        <v>-66840.886579999933</v>
      </c>
    </row>
    <row r="40" spans="2:12" ht="15.75" thickBot="1" x14ac:dyDescent="0.3">
      <c r="B40" s="339"/>
      <c r="C40" s="340"/>
      <c r="D40" s="340"/>
      <c r="E40" s="340"/>
      <c r="F40" s="340"/>
      <c r="G40" s="340"/>
      <c r="H40" s="340"/>
      <c r="I40" s="340"/>
      <c r="J40" s="341"/>
    </row>
    <row r="41" spans="2:12" ht="15.75" thickBot="1" x14ac:dyDescent="0.3">
      <c r="B41" s="339"/>
      <c r="C41" s="340"/>
      <c r="D41" s="340"/>
      <c r="E41" s="340"/>
      <c r="F41" s="340"/>
      <c r="G41" s="340"/>
      <c r="H41" s="340"/>
      <c r="I41" s="340"/>
      <c r="J41" s="341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4C5627-8BD4-4710-9A79-E02BADFAFF61}">
  <dimension ref="B1:AC43"/>
  <sheetViews>
    <sheetView zoomScale="85" zoomScaleNormal="85" workbookViewId="0">
      <selection activeCell="E28" sqref="E28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350" t="s">
        <v>33</v>
      </c>
      <c r="C2" s="351"/>
      <c r="D2" s="351"/>
      <c r="E2" s="351"/>
      <c r="F2" s="351"/>
      <c r="G2" s="351"/>
      <c r="H2" s="351"/>
      <c r="I2" s="351"/>
      <c r="J2" s="352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59400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306">
        <v>46053</v>
      </c>
      <c r="Q3" s="13">
        <f>R3-P3</f>
        <v>0</v>
      </c>
      <c r="R3" s="59">
        <v>46053</v>
      </c>
      <c r="S3" s="13" t="s">
        <v>138</v>
      </c>
      <c r="T3" s="305">
        <v>90</v>
      </c>
      <c r="U3" s="311" t="s">
        <v>37</v>
      </c>
      <c r="V3" s="311" t="s">
        <v>137</v>
      </c>
      <c r="W3" s="310">
        <v>15</v>
      </c>
      <c r="X3" s="311" t="s">
        <v>38</v>
      </c>
      <c r="Y3" s="308">
        <v>613.86139000000003</v>
      </c>
      <c r="Z3" s="309">
        <v>9207.92</v>
      </c>
      <c r="AA3" s="309">
        <v>92.08</v>
      </c>
      <c r="AB3" s="309">
        <v>9300</v>
      </c>
      <c r="AC3" t="s">
        <v>139</v>
      </c>
    </row>
    <row r="4" spans="2:29" x14ac:dyDescent="0.25">
      <c r="B4" s="7">
        <v>46023</v>
      </c>
      <c r="C4" s="8">
        <v>422</v>
      </c>
      <c r="D4" s="9"/>
      <c r="E4" s="10">
        <v>20.5</v>
      </c>
      <c r="F4" s="33">
        <f>E4*C4</f>
        <v>8651</v>
      </c>
      <c r="G4" s="11"/>
      <c r="H4" s="12" t="s">
        <v>6</v>
      </c>
      <c r="I4" s="13">
        <v>0.01</v>
      </c>
      <c r="J4" s="14">
        <f>(F36+F37)*I4</f>
        <v>3267.42</v>
      </c>
      <c r="P4" s="65"/>
      <c r="Q4" s="65"/>
      <c r="R4" s="65"/>
      <c r="S4" s="65"/>
      <c r="T4" s="65"/>
      <c r="U4" s="65"/>
      <c r="V4" s="65" t="s">
        <v>142</v>
      </c>
      <c r="W4" s="65"/>
      <c r="X4" s="65"/>
      <c r="Y4" s="65"/>
      <c r="Z4" s="65"/>
      <c r="AA4" s="65"/>
      <c r="AB4" s="178">
        <v>-9300</v>
      </c>
    </row>
    <row r="5" spans="2:29" x14ac:dyDescent="0.25">
      <c r="B5" s="7">
        <v>46024</v>
      </c>
      <c r="C5" s="8">
        <v>415</v>
      </c>
      <c r="D5" s="9"/>
      <c r="E5" s="10">
        <v>20.5</v>
      </c>
      <c r="F5" s="33">
        <f t="shared" ref="F5:F34" si="0">E5*C5</f>
        <v>8507.5</v>
      </c>
      <c r="G5" s="11"/>
      <c r="H5" s="12" t="s">
        <v>7</v>
      </c>
      <c r="I5" s="13">
        <v>1E-3</v>
      </c>
      <c r="J5" s="14">
        <f>(F36+F37-J4-J6)*I5</f>
        <v>323.47458</v>
      </c>
      <c r="P5" s="318">
        <v>46058</v>
      </c>
      <c r="Q5" s="17">
        <f>R5-P5</f>
        <v>23</v>
      </c>
      <c r="R5" s="101">
        <v>46081</v>
      </c>
      <c r="S5" s="17" t="s">
        <v>138</v>
      </c>
      <c r="T5" s="317">
        <v>96</v>
      </c>
      <c r="U5" s="316" t="s">
        <v>37</v>
      </c>
      <c r="V5" s="316" t="s">
        <v>127</v>
      </c>
      <c r="W5" s="315">
        <v>50</v>
      </c>
      <c r="X5" s="316" t="s">
        <v>38</v>
      </c>
      <c r="Y5" s="314">
        <v>660</v>
      </c>
      <c r="Z5" s="312">
        <v>33000</v>
      </c>
      <c r="AA5" s="313"/>
      <c r="AB5" s="312">
        <v>33000</v>
      </c>
      <c r="AC5" t="s">
        <v>140</v>
      </c>
    </row>
    <row r="6" spans="2:29" x14ac:dyDescent="0.25">
      <c r="B6" s="7">
        <v>46025</v>
      </c>
      <c r="C6" s="8">
        <v>608</v>
      </c>
      <c r="D6" s="9"/>
      <c r="E6" s="10">
        <v>20.5</v>
      </c>
      <c r="F6" s="33">
        <f t="shared" si="0"/>
        <v>12464</v>
      </c>
      <c r="G6" s="11"/>
      <c r="H6" s="12" t="s">
        <v>8</v>
      </c>
      <c r="I6" s="13"/>
      <c r="J6" s="14"/>
      <c r="P6" s="318">
        <v>46058</v>
      </c>
      <c r="Q6" s="17">
        <f>R6-P6</f>
        <v>23</v>
      </c>
      <c r="R6" s="101">
        <v>46081</v>
      </c>
      <c r="S6" s="17" t="s">
        <v>138</v>
      </c>
      <c r="T6" s="317">
        <v>96</v>
      </c>
      <c r="U6" s="316" t="s">
        <v>37</v>
      </c>
      <c r="V6" s="316" t="s">
        <v>128</v>
      </c>
      <c r="W6" s="307">
        <v>1000</v>
      </c>
      <c r="X6" s="316" t="s">
        <v>12</v>
      </c>
      <c r="Y6" s="314">
        <v>26.4</v>
      </c>
      <c r="Z6" s="312">
        <v>26400</v>
      </c>
      <c r="AA6" s="313"/>
      <c r="AB6" s="312">
        <v>26400</v>
      </c>
      <c r="AC6" t="s">
        <v>140</v>
      </c>
    </row>
    <row r="7" spans="2:29" x14ac:dyDescent="0.25">
      <c r="B7" s="7">
        <v>46026</v>
      </c>
      <c r="C7" s="8">
        <v>199</v>
      </c>
      <c r="D7" s="9"/>
      <c r="E7" s="10">
        <v>20.5</v>
      </c>
      <c r="F7" s="33">
        <f t="shared" si="0"/>
        <v>4079.5</v>
      </c>
      <c r="G7" s="11"/>
      <c r="H7" s="12" t="s">
        <v>9</v>
      </c>
      <c r="I7" s="13"/>
      <c r="J7" s="14">
        <f>'ARALIK 2025'!J39*-1</f>
        <v>66840.886579999933</v>
      </c>
    </row>
    <row r="8" spans="2:29" x14ac:dyDescent="0.25">
      <c r="B8" s="7">
        <v>46027</v>
      </c>
      <c r="C8" s="8">
        <v>430</v>
      </c>
      <c r="D8" s="9"/>
      <c r="E8" s="10">
        <v>20.5</v>
      </c>
      <c r="F8" s="33">
        <f t="shared" si="0"/>
        <v>8815</v>
      </c>
      <c r="G8" s="15"/>
      <c r="H8" s="16"/>
      <c r="I8" s="17"/>
      <c r="J8" s="18"/>
    </row>
    <row r="9" spans="2:29" x14ac:dyDescent="0.25">
      <c r="B9" s="7">
        <v>46028</v>
      </c>
      <c r="C9" s="8">
        <v>435.5</v>
      </c>
      <c r="D9" s="9"/>
      <c r="E9" s="10">
        <v>20.5</v>
      </c>
      <c r="F9" s="33">
        <f t="shared" si="0"/>
        <v>8927.75</v>
      </c>
      <c r="G9" s="15"/>
      <c r="H9" s="16"/>
      <c r="I9" s="17"/>
      <c r="J9" s="18"/>
    </row>
    <row r="10" spans="2:29" x14ac:dyDescent="0.25">
      <c r="B10" s="7">
        <v>46029</v>
      </c>
      <c r="C10" s="8">
        <v>457.5</v>
      </c>
      <c r="D10" s="9"/>
      <c r="E10" s="10">
        <v>20.5</v>
      </c>
      <c r="F10" s="33">
        <f t="shared" si="0"/>
        <v>9378.75</v>
      </c>
      <c r="G10" s="319">
        <v>46053</v>
      </c>
      <c r="H10" s="16" t="s">
        <v>141</v>
      </c>
      <c r="I10" s="17"/>
      <c r="J10" s="18">
        <v>9300</v>
      </c>
    </row>
    <row r="11" spans="2:29" x14ac:dyDescent="0.25">
      <c r="B11" s="7">
        <v>46030</v>
      </c>
      <c r="C11" s="8">
        <v>465</v>
      </c>
      <c r="D11" s="9"/>
      <c r="E11" s="10">
        <v>20.5</v>
      </c>
      <c r="F11" s="33">
        <f t="shared" si="0"/>
        <v>9532.5</v>
      </c>
      <c r="G11" s="19"/>
      <c r="H11" s="16"/>
      <c r="I11" s="17"/>
      <c r="J11" s="18"/>
    </row>
    <row r="12" spans="2:29" x14ac:dyDescent="0.25">
      <c r="B12" s="7">
        <v>46031</v>
      </c>
      <c r="C12" s="8">
        <v>471</v>
      </c>
      <c r="D12" s="9"/>
      <c r="E12" s="10">
        <v>20.5</v>
      </c>
      <c r="F12" s="33">
        <f t="shared" si="0"/>
        <v>9655.5</v>
      </c>
      <c r="G12" s="19"/>
      <c r="H12" s="16"/>
      <c r="I12" s="17"/>
      <c r="J12" s="18"/>
    </row>
    <row r="13" spans="2:29" x14ac:dyDescent="0.25">
      <c r="B13" s="7">
        <v>46032</v>
      </c>
      <c r="C13" s="8">
        <v>456</v>
      </c>
      <c r="D13" s="9"/>
      <c r="E13" s="10">
        <v>20.5</v>
      </c>
      <c r="F13" s="33">
        <f t="shared" si="0"/>
        <v>9348</v>
      </c>
      <c r="G13" s="19"/>
      <c r="H13" s="16"/>
      <c r="I13" s="17"/>
      <c r="J13" s="18"/>
    </row>
    <row r="14" spans="2:29" x14ac:dyDescent="0.25">
      <c r="B14" s="7">
        <v>46033</v>
      </c>
      <c r="C14" s="8">
        <v>466</v>
      </c>
      <c r="D14" s="9"/>
      <c r="E14" s="10">
        <v>20.5</v>
      </c>
      <c r="F14" s="33">
        <f t="shared" si="0"/>
        <v>9553</v>
      </c>
      <c r="G14" s="19"/>
      <c r="H14" s="16"/>
      <c r="I14" s="17"/>
      <c r="J14" s="18"/>
    </row>
    <row r="15" spans="2:29" x14ac:dyDescent="0.25">
      <c r="B15" s="7">
        <v>46034</v>
      </c>
      <c r="C15" s="8">
        <v>482.5</v>
      </c>
      <c r="D15" s="9"/>
      <c r="E15" s="10">
        <v>20.5</v>
      </c>
      <c r="F15" s="33">
        <f t="shared" si="0"/>
        <v>9891.25</v>
      </c>
      <c r="G15" s="15">
        <v>46079</v>
      </c>
      <c r="H15" s="16" t="s">
        <v>136</v>
      </c>
      <c r="I15" s="17"/>
      <c r="J15" s="18">
        <v>236477.88</v>
      </c>
    </row>
    <row r="16" spans="2:29" x14ac:dyDescent="0.25">
      <c r="B16" s="7">
        <v>46035</v>
      </c>
      <c r="C16" s="8">
        <v>489</v>
      </c>
      <c r="D16" s="9"/>
      <c r="E16" s="10">
        <v>20.5</v>
      </c>
      <c r="F16" s="33">
        <f t="shared" si="0"/>
        <v>10024.5</v>
      </c>
      <c r="G16" s="19"/>
      <c r="H16" s="16"/>
      <c r="I16" s="17"/>
      <c r="J16" s="18"/>
    </row>
    <row r="17" spans="2:10" x14ac:dyDescent="0.25">
      <c r="B17" s="7">
        <v>46036</v>
      </c>
      <c r="C17" s="8">
        <v>490</v>
      </c>
      <c r="D17" s="9"/>
      <c r="E17" s="10">
        <v>20.5</v>
      </c>
      <c r="F17" s="33">
        <f t="shared" si="0"/>
        <v>10045</v>
      </c>
      <c r="G17" s="19"/>
      <c r="H17" s="16"/>
      <c r="I17" s="17"/>
      <c r="J17" s="18"/>
    </row>
    <row r="18" spans="2:10" x14ac:dyDescent="0.25">
      <c r="B18" s="7">
        <v>46037</v>
      </c>
      <c r="C18" s="8">
        <v>493.5</v>
      </c>
      <c r="D18" s="9"/>
      <c r="E18" s="10">
        <v>20.5</v>
      </c>
      <c r="F18" s="33">
        <f t="shared" si="0"/>
        <v>10116.75</v>
      </c>
      <c r="G18" s="19"/>
      <c r="H18" s="16"/>
      <c r="I18" s="17"/>
      <c r="J18" s="18"/>
    </row>
    <row r="19" spans="2:10" x14ac:dyDescent="0.25">
      <c r="B19" s="7">
        <v>46038</v>
      </c>
      <c r="C19" s="8">
        <v>493.5</v>
      </c>
      <c r="D19" s="9"/>
      <c r="E19" s="10">
        <v>20.5</v>
      </c>
      <c r="F19" s="33">
        <f t="shared" si="0"/>
        <v>10116.75</v>
      </c>
      <c r="G19" s="19"/>
      <c r="H19" s="16"/>
      <c r="I19" s="17"/>
      <c r="J19" s="18"/>
    </row>
    <row r="20" spans="2:10" x14ac:dyDescent="0.25">
      <c r="B20" s="7">
        <v>46039</v>
      </c>
      <c r="C20" s="8">
        <v>468.5</v>
      </c>
      <c r="D20" s="9"/>
      <c r="E20" s="10">
        <v>20.5</v>
      </c>
      <c r="F20" s="33">
        <f t="shared" si="0"/>
        <v>9604.25</v>
      </c>
      <c r="G20" s="19"/>
      <c r="H20" s="16"/>
      <c r="I20" s="17"/>
      <c r="J20" s="18"/>
    </row>
    <row r="21" spans="2:10" x14ac:dyDescent="0.25">
      <c r="B21" s="7">
        <v>46040</v>
      </c>
      <c r="C21" s="8">
        <v>512</v>
      </c>
      <c r="D21" s="9"/>
      <c r="E21" s="10">
        <v>20.5</v>
      </c>
      <c r="F21" s="33">
        <f t="shared" si="0"/>
        <v>10496</v>
      </c>
      <c r="G21" s="19"/>
      <c r="H21" s="16"/>
      <c r="I21" s="17"/>
      <c r="J21" s="18"/>
    </row>
    <row r="22" spans="2:10" x14ac:dyDescent="0.25">
      <c r="B22" s="7">
        <v>46041</v>
      </c>
      <c r="C22" s="8">
        <v>500</v>
      </c>
      <c r="D22" s="9"/>
      <c r="E22" s="10">
        <v>20.5</v>
      </c>
      <c r="F22" s="33">
        <f t="shared" si="0"/>
        <v>10250</v>
      </c>
      <c r="G22" s="19"/>
      <c r="H22" s="16"/>
      <c r="I22" s="17"/>
      <c r="J22" s="18"/>
    </row>
    <row r="23" spans="2:10" x14ac:dyDescent="0.25">
      <c r="B23" s="7">
        <v>46042</v>
      </c>
      <c r="C23" s="8">
        <v>495.5</v>
      </c>
      <c r="D23" s="9"/>
      <c r="E23" s="10">
        <v>20.5</v>
      </c>
      <c r="F23" s="33">
        <f t="shared" si="0"/>
        <v>10157.75</v>
      </c>
      <c r="G23" s="19"/>
      <c r="H23" s="16"/>
      <c r="I23" s="17"/>
      <c r="J23" s="18"/>
    </row>
    <row r="24" spans="2:10" x14ac:dyDescent="0.25">
      <c r="B24" s="7">
        <v>46043</v>
      </c>
      <c r="C24" s="8">
        <v>483.5</v>
      </c>
      <c r="D24" s="9"/>
      <c r="E24" s="10">
        <v>20.5</v>
      </c>
      <c r="F24" s="33">
        <f t="shared" si="0"/>
        <v>9911.75</v>
      </c>
      <c r="G24" s="19"/>
      <c r="H24" s="16"/>
      <c r="I24" s="17"/>
      <c r="J24" s="18"/>
    </row>
    <row r="25" spans="2:10" x14ac:dyDescent="0.25">
      <c r="B25" s="7">
        <v>46044</v>
      </c>
      <c r="C25" s="8">
        <v>511</v>
      </c>
      <c r="D25" s="9"/>
      <c r="E25" s="10">
        <v>24.25</v>
      </c>
      <c r="F25" s="33">
        <f t="shared" si="0"/>
        <v>12391.75</v>
      </c>
      <c r="G25" s="19"/>
      <c r="H25" s="16"/>
      <c r="I25" s="17"/>
      <c r="J25" s="18"/>
    </row>
    <row r="26" spans="2:10" x14ac:dyDescent="0.25">
      <c r="B26" s="7">
        <v>46045</v>
      </c>
      <c r="C26" s="8">
        <v>521.5</v>
      </c>
      <c r="D26" s="9"/>
      <c r="E26" s="10">
        <v>24.25</v>
      </c>
      <c r="F26" s="33">
        <f t="shared" si="0"/>
        <v>12646.375</v>
      </c>
      <c r="G26" s="19"/>
      <c r="H26" s="16"/>
      <c r="I26" s="17"/>
      <c r="J26" s="18"/>
    </row>
    <row r="27" spans="2:10" x14ac:dyDescent="0.25">
      <c r="B27" s="7">
        <v>46046</v>
      </c>
      <c r="C27" s="8">
        <v>497.5</v>
      </c>
      <c r="D27" s="9"/>
      <c r="E27" s="10">
        <v>24.25</v>
      </c>
      <c r="F27" s="33">
        <f t="shared" si="0"/>
        <v>12064.375</v>
      </c>
      <c r="G27" s="19"/>
      <c r="H27" s="16"/>
      <c r="I27" s="17"/>
      <c r="J27" s="18"/>
    </row>
    <row r="28" spans="2:10" x14ac:dyDescent="0.25">
      <c r="B28" s="7">
        <v>46047</v>
      </c>
      <c r="C28" s="8">
        <v>500.5</v>
      </c>
      <c r="D28" s="9"/>
      <c r="E28" s="10">
        <v>24.25</v>
      </c>
      <c r="F28" s="33">
        <f t="shared" si="0"/>
        <v>12137.125</v>
      </c>
      <c r="G28" s="19"/>
      <c r="H28" s="16"/>
      <c r="I28" s="17"/>
      <c r="J28" s="18"/>
    </row>
    <row r="29" spans="2:10" x14ac:dyDescent="0.25">
      <c r="B29" s="7">
        <v>46048</v>
      </c>
      <c r="C29" s="8">
        <v>527.5</v>
      </c>
      <c r="D29" s="9"/>
      <c r="E29" s="10">
        <v>24.25</v>
      </c>
      <c r="F29" s="33">
        <f t="shared" si="0"/>
        <v>12791.875</v>
      </c>
      <c r="G29" s="19"/>
      <c r="H29" s="16"/>
      <c r="I29" s="17"/>
      <c r="J29" s="18"/>
    </row>
    <row r="30" spans="2:10" x14ac:dyDescent="0.25">
      <c r="B30" s="7">
        <v>46049</v>
      </c>
      <c r="C30" s="8">
        <v>541</v>
      </c>
      <c r="D30" s="9"/>
      <c r="E30" s="10">
        <v>24.25</v>
      </c>
      <c r="F30" s="33">
        <f t="shared" si="0"/>
        <v>13119.25</v>
      </c>
      <c r="G30" s="19"/>
      <c r="H30" s="16"/>
      <c r="I30" s="17"/>
      <c r="J30" s="18"/>
    </row>
    <row r="31" spans="2:10" x14ac:dyDescent="0.25">
      <c r="B31" s="7">
        <v>46050</v>
      </c>
      <c r="C31" s="8">
        <v>525</v>
      </c>
      <c r="D31" s="9"/>
      <c r="E31" s="10">
        <v>24.25</v>
      </c>
      <c r="F31" s="33">
        <f t="shared" si="0"/>
        <v>12731.25</v>
      </c>
      <c r="G31" s="19"/>
      <c r="H31" s="16"/>
      <c r="I31" s="17"/>
      <c r="J31" s="18"/>
    </row>
    <row r="32" spans="2:10" x14ac:dyDescent="0.25">
      <c r="B32" s="7">
        <v>46051</v>
      </c>
      <c r="C32" s="8">
        <v>547</v>
      </c>
      <c r="D32" s="9"/>
      <c r="E32" s="10">
        <v>24.25</v>
      </c>
      <c r="F32" s="33">
        <f t="shared" si="0"/>
        <v>13264.75</v>
      </c>
      <c r="G32" s="19"/>
      <c r="H32" s="16"/>
      <c r="I32" s="17"/>
      <c r="J32" s="18"/>
    </row>
    <row r="33" spans="2:12" x14ac:dyDescent="0.25">
      <c r="B33" s="7">
        <v>46052</v>
      </c>
      <c r="C33" s="8">
        <v>535.5</v>
      </c>
      <c r="D33" s="9"/>
      <c r="E33" s="10">
        <v>24.25</v>
      </c>
      <c r="F33" s="33">
        <f t="shared" si="0"/>
        <v>12985.875</v>
      </c>
      <c r="G33" s="19"/>
      <c r="H33" s="16"/>
      <c r="I33" s="17"/>
      <c r="J33" s="18"/>
    </row>
    <row r="34" spans="2:12" ht="15.75" thickBot="1" x14ac:dyDescent="0.3">
      <c r="B34" s="7">
        <v>46053</v>
      </c>
      <c r="C34" s="47">
        <v>539.5</v>
      </c>
      <c r="D34" s="48"/>
      <c r="E34" s="10">
        <v>24.25</v>
      </c>
      <c r="F34" s="49">
        <f t="shared" si="0"/>
        <v>13082.875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14979</v>
      </c>
      <c r="D35" s="43">
        <f>SUM(D4:D34)</f>
        <v>0</v>
      </c>
      <c r="E35" s="44"/>
      <c r="F35" s="45" t="s">
        <v>4</v>
      </c>
      <c r="G35" s="24"/>
      <c r="H35" s="345" t="s">
        <v>11</v>
      </c>
      <c r="I35" s="345"/>
      <c r="J35" s="25">
        <f>SUM(J4:J34)</f>
        <v>316209.6611599999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346" t="s">
        <v>13</v>
      </c>
      <c r="I36" s="346"/>
      <c r="J36" s="18">
        <f>F36+F37</f>
        <v>326742</v>
      </c>
      <c r="L36" s="31">
        <f>J36-J4-J5-J6</f>
        <v>323151.10542000004</v>
      </c>
    </row>
    <row r="37" spans="2:12" x14ac:dyDescent="0.25">
      <c r="B37" s="26" t="s">
        <v>14</v>
      </c>
      <c r="C37" s="30">
        <f>C35</f>
        <v>14979</v>
      </c>
      <c r="D37" s="9">
        <f>D35/1.03</f>
        <v>0</v>
      </c>
      <c r="E37" s="10"/>
      <c r="F37" s="33">
        <f>SUM(F4:F36)</f>
        <v>326742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347" t="s">
        <v>16</v>
      </c>
      <c r="C39" s="348"/>
      <c r="D39" s="27"/>
      <c r="E39" s="37"/>
      <c r="F39" s="38"/>
      <c r="G39" s="28"/>
      <c r="H39" s="349" t="s">
        <v>17</v>
      </c>
      <c r="I39" s="349"/>
      <c r="J39" s="29">
        <f>J36+J37+J38-J35</f>
        <v>10532.338840000099</v>
      </c>
    </row>
    <row r="40" spans="2:12" ht="15.75" thickBot="1" x14ac:dyDescent="0.3">
      <c r="B40" s="339"/>
      <c r="C40" s="340"/>
      <c r="D40" s="340"/>
      <c r="E40" s="340"/>
      <c r="F40" s="340"/>
      <c r="G40" s="340"/>
      <c r="H40" s="340"/>
      <c r="I40" s="340"/>
      <c r="J40" s="341"/>
    </row>
    <row r="41" spans="2:12" ht="15.75" thickBot="1" x14ac:dyDescent="0.3">
      <c r="B41" s="339"/>
      <c r="C41" s="340"/>
      <c r="D41" s="340"/>
      <c r="E41" s="340"/>
      <c r="F41" s="340"/>
      <c r="G41" s="340"/>
      <c r="H41" s="340"/>
      <c r="I41" s="340"/>
      <c r="J41" s="341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214560-D495-493E-BEC5-144B61EFA48F}">
  <dimension ref="B1:AC43"/>
  <sheetViews>
    <sheetView zoomScale="85" zoomScaleNormal="85" workbookViewId="0">
      <selection activeCell="J21" sqref="J2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350" t="s">
        <v>33</v>
      </c>
      <c r="C2" s="351"/>
      <c r="D2" s="351"/>
      <c r="E2" s="351"/>
      <c r="F2" s="351"/>
      <c r="G2" s="351"/>
      <c r="H2" s="351"/>
      <c r="I2" s="351"/>
      <c r="J2" s="352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306">
        <v>46053</v>
      </c>
      <c r="Q3" s="13">
        <f>R3-P3</f>
        <v>0</v>
      </c>
      <c r="R3" s="59">
        <v>46053</v>
      </c>
      <c r="S3" s="13" t="s">
        <v>138</v>
      </c>
      <c r="T3" s="305">
        <v>90</v>
      </c>
      <c r="U3" s="311" t="s">
        <v>37</v>
      </c>
      <c r="V3" s="311" t="s">
        <v>137</v>
      </c>
      <c r="W3" s="310">
        <v>15</v>
      </c>
      <c r="X3" s="311" t="s">
        <v>38</v>
      </c>
      <c r="Y3" s="308">
        <v>613.86139000000003</v>
      </c>
      <c r="Z3" s="309">
        <v>9207.92</v>
      </c>
      <c r="AA3" s="309">
        <v>92.08</v>
      </c>
      <c r="AB3" s="309">
        <v>9300</v>
      </c>
      <c r="AC3" t="s">
        <v>139</v>
      </c>
    </row>
    <row r="4" spans="2:29" x14ac:dyDescent="0.25">
      <c r="B4" s="7">
        <v>46054</v>
      </c>
      <c r="C4" s="8">
        <v>521.5</v>
      </c>
      <c r="D4" s="9"/>
      <c r="E4" s="10">
        <v>25.5</v>
      </c>
      <c r="F4" s="33">
        <f>E4*C4</f>
        <v>13298.25</v>
      </c>
      <c r="G4" s="11"/>
      <c r="H4" s="12" t="s">
        <v>6</v>
      </c>
      <c r="I4" s="13">
        <v>0.01</v>
      </c>
      <c r="J4" s="14">
        <f>(F36+F37)*I4</f>
        <v>4138.3950000000004</v>
      </c>
      <c r="P4" s="65"/>
      <c r="Q4" s="65"/>
      <c r="R4" s="65"/>
      <c r="S4" s="65"/>
      <c r="T4" s="65"/>
      <c r="U4" s="65"/>
      <c r="V4" s="65" t="s">
        <v>142</v>
      </c>
      <c r="W4" s="65"/>
      <c r="X4" s="65"/>
      <c r="Y4" s="65"/>
      <c r="Z4" s="65"/>
      <c r="AA4" s="65"/>
      <c r="AB4" s="178">
        <v>-9300</v>
      </c>
    </row>
    <row r="5" spans="2:29" x14ac:dyDescent="0.25">
      <c r="B5" s="7">
        <v>46055</v>
      </c>
      <c r="C5" s="8">
        <v>537</v>
      </c>
      <c r="D5" s="9"/>
      <c r="E5" s="10">
        <v>25.5</v>
      </c>
      <c r="F5" s="33">
        <f t="shared" ref="F5:F34" si="0">E5*C5</f>
        <v>13693.5</v>
      </c>
      <c r="G5" s="11"/>
      <c r="H5" s="12" t="s">
        <v>7</v>
      </c>
      <c r="I5" s="13">
        <v>1E-3</v>
      </c>
      <c r="J5" s="14">
        <f>(F36+F37-J4-J6)*I5</f>
        <v>409.70110499999998</v>
      </c>
      <c r="P5" s="306">
        <v>46058</v>
      </c>
      <c r="Q5" s="13">
        <f>R5-P5</f>
        <v>23</v>
      </c>
      <c r="R5" s="59">
        <v>46081</v>
      </c>
      <c r="S5" s="13" t="s">
        <v>138</v>
      </c>
      <c r="T5" s="305">
        <v>96</v>
      </c>
      <c r="U5" s="311" t="s">
        <v>37</v>
      </c>
      <c r="V5" s="311" t="s">
        <v>127</v>
      </c>
      <c r="W5" s="310">
        <v>50</v>
      </c>
      <c r="X5" s="311" t="s">
        <v>38</v>
      </c>
      <c r="Y5" s="308">
        <v>660</v>
      </c>
      <c r="Z5" s="309">
        <v>33000</v>
      </c>
      <c r="AA5" s="320"/>
      <c r="AB5" s="309">
        <v>33000</v>
      </c>
      <c r="AC5" t="s">
        <v>140</v>
      </c>
    </row>
    <row r="6" spans="2:29" x14ac:dyDescent="0.25">
      <c r="B6" s="7">
        <v>46056</v>
      </c>
      <c r="C6" s="8">
        <v>521</v>
      </c>
      <c r="D6" s="9"/>
      <c r="E6" s="10">
        <v>25.5</v>
      </c>
      <c r="F6" s="33">
        <f t="shared" si="0"/>
        <v>13285.5</v>
      </c>
      <c r="G6" s="11"/>
      <c r="H6" s="12" t="s">
        <v>8</v>
      </c>
      <c r="I6" s="13"/>
      <c r="J6" s="14"/>
      <c r="P6" s="306">
        <v>46058</v>
      </c>
      <c r="Q6" s="13">
        <f>R6-P6</f>
        <v>23</v>
      </c>
      <c r="R6" s="59">
        <v>46081</v>
      </c>
      <c r="S6" s="13" t="s">
        <v>138</v>
      </c>
      <c r="T6" s="305">
        <v>96</v>
      </c>
      <c r="U6" s="311" t="s">
        <v>37</v>
      </c>
      <c r="V6" s="311" t="s">
        <v>128</v>
      </c>
      <c r="W6" s="321">
        <v>1000</v>
      </c>
      <c r="X6" s="311" t="s">
        <v>12</v>
      </c>
      <c r="Y6" s="308">
        <v>26.4</v>
      </c>
      <c r="Z6" s="309">
        <v>26400</v>
      </c>
      <c r="AA6" s="320"/>
      <c r="AB6" s="309">
        <v>26400</v>
      </c>
      <c r="AC6" t="s">
        <v>140</v>
      </c>
    </row>
    <row r="7" spans="2:29" x14ac:dyDescent="0.25">
      <c r="B7" s="7">
        <v>46057</v>
      </c>
      <c r="C7" s="8">
        <v>529.5</v>
      </c>
      <c r="D7" s="9"/>
      <c r="E7" s="10">
        <v>25.5</v>
      </c>
      <c r="F7" s="33">
        <f t="shared" si="0"/>
        <v>13502.25</v>
      </c>
      <c r="G7" s="11"/>
      <c r="H7" s="12" t="s">
        <v>9</v>
      </c>
      <c r="I7" s="13"/>
      <c r="J7" s="14">
        <f>'OCAK 2026'!J39*-1</f>
        <v>-10532.338840000099</v>
      </c>
      <c r="P7" s="65"/>
      <c r="Q7" s="65"/>
      <c r="R7" s="65"/>
      <c r="S7" s="65"/>
      <c r="T7" s="65"/>
      <c r="U7" s="65"/>
      <c r="V7" s="65" t="s">
        <v>89</v>
      </c>
      <c r="W7" s="65"/>
      <c r="X7" s="65"/>
      <c r="Y7" s="65"/>
      <c r="Z7" s="65"/>
      <c r="AA7" s="65"/>
      <c r="AB7" s="178">
        <v>-59400</v>
      </c>
    </row>
    <row r="8" spans="2:29" x14ac:dyDescent="0.25">
      <c r="B8" s="7">
        <v>46058</v>
      </c>
      <c r="C8" s="8">
        <v>555</v>
      </c>
      <c r="D8" s="9"/>
      <c r="E8" s="10">
        <v>25.5</v>
      </c>
      <c r="F8" s="33">
        <f t="shared" si="0"/>
        <v>14152.5</v>
      </c>
      <c r="G8" s="15"/>
      <c r="H8" s="16"/>
      <c r="I8" s="17"/>
      <c r="J8" s="18"/>
    </row>
    <row r="9" spans="2:29" x14ac:dyDescent="0.25">
      <c r="B9" s="7">
        <v>46059</v>
      </c>
      <c r="C9" s="8">
        <v>565</v>
      </c>
      <c r="D9" s="9"/>
      <c r="E9" s="10">
        <v>25.5</v>
      </c>
      <c r="F9" s="33">
        <f t="shared" si="0"/>
        <v>14407.5</v>
      </c>
      <c r="G9" s="15"/>
      <c r="H9" s="16"/>
      <c r="I9" s="17"/>
      <c r="J9" s="18"/>
    </row>
    <row r="10" spans="2:29" x14ac:dyDescent="0.25">
      <c r="B10" s="7">
        <v>46060</v>
      </c>
      <c r="C10" s="8">
        <v>579.5</v>
      </c>
      <c r="D10" s="9"/>
      <c r="E10" s="10">
        <v>25.5</v>
      </c>
      <c r="F10" s="33">
        <f t="shared" si="0"/>
        <v>14777.25</v>
      </c>
      <c r="G10" s="318">
        <v>46058</v>
      </c>
      <c r="H10" s="16" t="s">
        <v>143</v>
      </c>
      <c r="I10" s="17"/>
      <c r="J10" s="312">
        <v>33000</v>
      </c>
    </row>
    <row r="11" spans="2:29" x14ac:dyDescent="0.25">
      <c r="B11" s="7">
        <v>46061</v>
      </c>
      <c r="C11" s="8">
        <v>595</v>
      </c>
      <c r="D11" s="9"/>
      <c r="E11" s="10">
        <v>25.5</v>
      </c>
      <c r="F11" s="33">
        <f t="shared" si="0"/>
        <v>15172.5</v>
      </c>
      <c r="G11" s="318">
        <v>46058</v>
      </c>
      <c r="H11" s="16" t="s">
        <v>144</v>
      </c>
      <c r="I11" s="17"/>
      <c r="J11" s="312">
        <v>26400</v>
      </c>
    </row>
    <row r="12" spans="2:29" x14ac:dyDescent="0.25">
      <c r="B12" s="7">
        <v>46062</v>
      </c>
      <c r="C12" s="8">
        <v>591</v>
      </c>
      <c r="D12" s="9"/>
      <c r="E12" s="10">
        <v>25.5</v>
      </c>
      <c r="F12" s="33">
        <f t="shared" si="0"/>
        <v>15070.5</v>
      </c>
      <c r="G12" s="19"/>
      <c r="H12" s="16"/>
      <c r="I12" s="17"/>
      <c r="J12" s="18"/>
    </row>
    <row r="13" spans="2:29" x14ac:dyDescent="0.25">
      <c r="B13" s="7">
        <v>46063</v>
      </c>
      <c r="C13" s="8">
        <v>609.5</v>
      </c>
      <c r="D13" s="9"/>
      <c r="E13" s="10">
        <v>25.5</v>
      </c>
      <c r="F13" s="33">
        <f t="shared" si="0"/>
        <v>15542.25</v>
      </c>
      <c r="G13" s="19"/>
      <c r="H13" s="16"/>
      <c r="I13" s="17"/>
      <c r="J13" s="18"/>
    </row>
    <row r="14" spans="2:29" x14ac:dyDescent="0.25">
      <c r="B14" s="7">
        <v>46064</v>
      </c>
      <c r="C14" s="8">
        <v>601</v>
      </c>
      <c r="D14" s="9"/>
      <c r="E14" s="10">
        <v>25.5</v>
      </c>
      <c r="F14" s="33">
        <f t="shared" si="0"/>
        <v>15325.5</v>
      </c>
      <c r="G14" s="15">
        <v>46099</v>
      </c>
      <c r="H14" s="16" t="s">
        <v>136</v>
      </c>
      <c r="I14" s="17"/>
      <c r="J14" s="18">
        <v>150000</v>
      </c>
    </row>
    <row r="15" spans="2:29" x14ac:dyDescent="0.25">
      <c r="B15" s="7">
        <v>46065</v>
      </c>
      <c r="C15" s="8">
        <v>579</v>
      </c>
      <c r="D15" s="9"/>
      <c r="E15" s="10">
        <v>25.5</v>
      </c>
      <c r="F15" s="33">
        <f t="shared" si="0"/>
        <v>14764.5</v>
      </c>
      <c r="G15" s="19"/>
      <c r="H15" s="16"/>
      <c r="I15" s="17"/>
      <c r="J15" s="18"/>
    </row>
    <row r="16" spans="2:29" x14ac:dyDescent="0.25">
      <c r="B16" s="7">
        <v>46066</v>
      </c>
      <c r="C16" s="8">
        <v>594</v>
      </c>
      <c r="D16" s="9"/>
      <c r="E16" s="10">
        <v>25.5</v>
      </c>
      <c r="F16" s="33">
        <f t="shared" si="0"/>
        <v>15147</v>
      </c>
      <c r="G16" s="19"/>
      <c r="H16" s="16"/>
      <c r="I16" s="17"/>
      <c r="J16" s="18"/>
    </row>
    <row r="17" spans="2:10" x14ac:dyDescent="0.25">
      <c r="B17" s="7">
        <v>46067</v>
      </c>
      <c r="C17" s="8">
        <v>536.5</v>
      </c>
      <c r="D17" s="9"/>
      <c r="E17" s="10">
        <v>25.5</v>
      </c>
      <c r="F17" s="33">
        <f t="shared" si="0"/>
        <v>13680.75</v>
      </c>
      <c r="G17" s="15">
        <v>46106</v>
      </c>
      <c r="H17" s="16" t="s">
        <v>147</v>
      </c>
      <c r="I17" s="17"/>
      <c r="J17" s="18">
        <v>190360.44</v>
      </c>
    </row>
    <row r="18" spans="2:10" x14ac:dyDescent="0.25">
      <c r="B18" s="7">
        <v>46068</v>
      </c>
      <c r="C18" s="8">
        <v>583</v>
      </c>
      <c r="D18" s="9"/>
      <c r="E18" s="10">
        <v>25.5</v>
      </c>
      <c r="F18" s="33">
        <f t="shared" si="0"/>
        <v>14866.5</v>
      </c>
      <c r="G18" s="19"/>
      <c r="H18" s="16"/>
      <c r="I18" s="17"/>
      <c r="J18" s="18"/>
    </row>
    <row r="19" spans="2:10" x14ac:dyDescent="0.25">
      <c r="B19" s="7">
        <v>46069</v>
      </c>
      <c r="C19" s="8">
        <v>569.5</v>
      </c>
      <c r="D19" s="9"/>
      <c r="E19" s="10">
        <v>25.5</v>
      </c>
      <c r="F19" s="33">
        <f t="shared" si="0"/>
        <v>14522.25</v>
      </c>
      <c r="G19" s="19"/>
      <c r="H19" s="16"/>
      <c r="I19" s="17"/>
      <c r="J19" s="18"/>
    </row>
    <row r="20" spans="2:10" x14ac:dyDescent="0.25">
      <c r="B20" s="7">
        <v>46070</v>
      </c>
      <c r="C20" s="8">
        <v>574</v>
      </c>
      <c r="D20" s="9"/>
      <c r="E20" s="10">
        <v>25.5</v>
      </c>
      <c r="F20" s="33">
        <f t="shared" si="0"/>
        <v>14637</v>
      </c>
      <c r="G20" s="15">
        <v>46113</v>
      </c>
      <c r="H20" s="16" t="s">
        <v>136</v>
      </c>
      <c r="I20" s="17"/>
      <c r="J20" s="18">
        <v>20063.3</v>
      </c>
    </row>
    <row r="21" spans="2:10" x14ac:dyDescent="0.25">
      <c r="B21" s="7">
        <v>46071</v>
      </c>
      <c r="C21" s="8">
        <v>567</v>
      </c>
      <c r="D21" s="9"/>
      <c r="E21" s="10">
        <v>25.5</v>
      </c>
      <c r="F21" s="33">
        <f t="shared" si="0"/>
        <v>14458.5</v>
      </c>
      <c r="G21" s="19"/>
      <c r="H21" s="16"/>
      <c r="I21" s="17"/>
      <c r="J21" s="18"/>
    </row>
    <row r="22" spans="2:10" x14ac:dyDescent="0.25">
      <c r="B22" s="7">
        <v>46072</v>
      </c>
      <c r="C22" s="8">
        <v>568</v>
      </c>
      <c r="D22" s="9"/>
      <c r="E22" s="10">
        <v>25.5</v>
      </c>
      <c r="F22" s="33">
        <f t="shared" si="0"/>
        <v>14484</v>
      </c>
      <c r="G22" s="19"/>
      <c r="H22" s="16"/>
      <c r="I22" s="17"/>
      <c r="J22" s="18"/>
    </row>
    <row r="23" spans="2:10" x14ac:dyDescent="0.25">
      <c r="B23" s="7">
        <v>46073</v>
      </c>
      <c r="C23" s="8">
        <v>579.5</v>
      </c>
      <c r="D23" s="9"/>
      <c r="E23" s="10">
        <v>25.5</v>
      </c>
      <c r="F23" s="33">
        <f t="shared" si="0"/>
        <v>14777.25</v>
      </c>
      <c r="G23" s="19"/>
      <c r="H23" s="16"/>
      <c r="I23" s="17"/>
      <c r="J23" s="18"/>
    </row>
    <row r="24" spans="2:10" x14ac:dyDescent="0.25">
      <c r="B24" s="7">
        <v>46074</v>
      </c>
      <c r="C24" s="8">
        <v>561.5</v>
      </c>
      <c r="D24" s="9"/>
      <c r="E24" s="10">
        <v>25.5</v>
      </c>
      <c r="F24" s="33">
        <f t="shared" si="0"/>
        <v>14318.25</v>
      </c>
      <c r="G24" s="19"/>
      <c r="H24" s="16"/>
      <c r="I24" s="17"/>
      <c r="J24" s="18"/>
    </row>
    <row r="25" spans="2:10" x14ac:dyDescent="0.25">
      <c r="B25" s="7">
        <v>46075</v>
      </c>
      <c r="C25" s="8">
        <v>630.5</v>
      </c>
      <c r="D25" s="9"/>
      <c r="E25" s="10">
        <v>25.5</v>
      </c>
      <c r="F25" s="33">
        <f t="shared" si="0"/>
        <v>16077.75</v>
      </c>
      <c r="G25" s="19"/>
      <c r="H25" s="16"/>
      <c r="I25" s="17"/>
      <c r="J25" s="18"/>
    </row>
    <row r="26" spans="2:10" x14ac:dyDescent="0.25">
      <c r="B26" s="7">
        <v>46076</v>
      </c>
      <c r="C26" s="8">
        <v>618.5</v>
      </c>
      <c r="D26" s="9"/>
      <c r="E26" s="10">
        <v>25.5</v>
      </c>
      <c r="F26" s="33">
        <f t="shared" si="0"/>
        <v>15771.75</v>
      </c>
      <c r="G26" s="19"/>
      <c r="H26" s="16"/>
      <c r="I26" s="17"/>
      <c r="J26" s="18"/>
    </row>
    <row r="27" spans="2:10" x14ac:dyDescent="0.25">
      <c r="B27" s="7">
        <v>46077</v>
      </c>
      <c r="C27" s="8">
        <v>627</v>
      </c>
      <c r="D27" s="9"/>
      <c r="E27" s="10">
        <v>25.5</v>
      </c>
      <c r="F27" s="33">
        <f t="shared" si="0"/>
        <v>15988.5</v>
      </c>
      <c r="G27" s="19"/>
      <c r="H27" s="16"/>
      <c r="I27" s="17"/>
      <c r="J27" s="18"/>
    </row>
    <row r="28" spans="2:10" x14ac:dyDescent="0.25">
      <c r="B28" s="7">
        <v>46078</v>
      </c>
      <c r="C28" s="8">
        <v>635.5</v>
      </c>
      <c r="D28" s="9"/>
      <c r="E28" s="10">
        <v>25.5</v>
      </c>
      <c r="F28" s="33">
        <f t="shared" si="0"/>
        <v>16205.25</v>
      </c>
      <c r="G28" s="19"/>
      <c r="H28" s="16"/>
      <c r="I28" s="17"/>
      <c r="J28" s="18"/>
    </row>
    <row r="29" spans="2:10" x14ac:dyDescent="0.25">
      <c r="B29" s="7">
        <v>46079</v>
      </c>
      <c r="C29" s="8">
        <v>632.5</v>
      </c>
      <c r="D29" s="9"/>
      <c r="E29" s="10">
        <v>25.5</v>
      </c>
      <c r="F29" s="33">
        <f t="shared" si="0"/>
        <v>16128.75</v>
      </c>
      <c r="G29" s="19"/>
      <c r="H29" s="16"/>
      <c r="I29" s="17"/>
      <c r="J29" s="18"/>
    </row>
    <row r="30" spans="2:10" x14ac:dyDescent="0.25">
      <c r="B30" s="7">
        <v>46080</v>
      </c>
      <c r="C30" s="8">
        <v>590.5</v>
      </c>
      <c r="D30" s="9"/>
      <c r="E30" s="10">
        <v>25.5</v>
      </c>
      <c r="F30" s="33">
        <f t="shared" si="0"/>
        <v>15057.75</v>
      </c>
      <c r="G30" s="19"/>
      <c r="H30" s="16"/>
      <c r="I30" s="17"/>
      <c r="J30" s="18"/>
    </row>
    <row r="31" spans="2:10" x14ac:dyDescent="0.25">
      <c r="B31" s="7">
        <v>46081</v>
      </c>
      <c r="C31" s="8">
        <v>577.5</v>
      </c>
      <c r="D31" s="9"/>
      <c r="E31" s="10">
        <v>25.5</v>
      </c>
      <c r="F31" s="33">
        <f t="shared" si="0"/>
        <v>14726.25</v>
      </c>
      <c r="G31" s="19"/>
      <c r="H31" s="16"/>
      <c r="I31" s="17"/>
      <c r="J31" s="18"/>
    </row>
    <row r="32" spans="2:10" x14ac:dyDescent="0.25">
      <c r="B32" s="7"/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/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/>
      <c r="C34" s="47"/>
      <c r="D34" s="48"/>
      <c r="E34" s="10"/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16229</v>
      </c>
      <c r="D35" s="43">
        <f>SUM(D4:D34)</f>
        <v>0</v>
      </c>
      <c r="E35" s="44"/>
      <c r="F35" s="45" t="s">
        <v>4</v>
      </c>
      <c r="G35" s="24"/>
      <c r="H35" s="345" t="s">
        <v>11</v>
      </c>
      <c r="I35" s="345"/>
      <c r="J35" s="25">
        <f>SUM(J4:J34)</f>
        <v>413839.4972649999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346" t="s">
        <v>13</v>
      </c>
      <c r="I36" s="346"/>
      <c r="J36" s="18">
        <f>F36+F37</f>
        <v>413839.5</v>
      </c>
      <c r="L36" s="31">
        <f>J36-J4-J5-J6</f>
        <v>409291.403895</v>
      </c>
    </row>
    <row r="37" spans="2:12" x14ac:dyDescent="0.25">
      <c r="B37" s="26" t="s">
        <v>14</v>
      </c>
      <c r="C37" s="30">
        <f>C35</f>
        <v>16229</v>
      </c>
      <c r="D37" s="9">
        <f>D35/1.03</f>
        <v>0</v>
      </c>
      <c r="E37" s="10"/>
      <c r="F37" s="33">
        <f>SUM(F4:F36)</f>
        <v>413839.5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347" t="s">
        <v>16</v>
      </c>
      <c r="C39" s="348"/>
      <c r="D39" s="27"/>
      <c r="E39" s="37"/>
      <c r="F39" s="38"/>
      <c r="G39" s="28"/>
      <c r="H39" s="349" t="s">
        <v>17</v>
      </c>
      <c r="I39" s="349"/>
      <c r="J39" s="29">
        <f>J36+J37+J38-J35</f>
        <v>2.7350001037120819E-3</v>
      </c>
    </row>
    <row r="40" spans="2:12" ht="15.75" thickBot="1" x14ac:dyDescent="0.3">
      <c r="B40" s="339"/>
      <c r="C40" s="340"/>
      <c r="D40" s="340"/>
      <c r="E40" s="340"/>
      <c r="F40" s="340"/>
      <c r="G40" s="340"/>
      <c r="H40" s="340"/>
      <c r="I40" s="340"/>
      <c r="J40" s="341"/>
    </row>
    <row r="41" spans="2:12" ht="15.75" thickBot="1" x14ac:dyDescent="0.3">
      <c r="B41" s="339"/>
      <c r="C41" s="340"/>
      <c r="D41" s="340"/>
      <c r="E41" s="340"/>
      <c r="F41" s="340"/>
      <c r="G41" s="340"/>
      <c r="H41" s="340"/>
      <c r="I41" s="340"/>
      <c r="J41" s="341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9978D9-886C-466E-AC6B-6353EC4A563A}">
  <dimension ref="B1:AC43"/>
  <sheetViews>
    <sheetView zoomScale="85" zoomScaleNormal="85" workbookViewId="0">
      <selection activeCell="T18" sqref="T18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350" t="s">
        <v>33</v>
      </c>
      <c r="C2" s="351"/>
      <c r="D2" s="351"/>
      <c r="E2" s="351"/>
      <c r="F2" s="351"/>
      <c r="G2" s="351"/>
      <c r="H2" s="351"/>
      <c r="I2" s="351"/>
      <c r="J2" s="352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332">
        <v>46086</v>
      </c>
      <c r="Q3" s="13">
        <f>R3-P3</f>
        <v>26</v>
      </c>
      <c r="R3" s="59">
        <v>46112</v>
      </c>
      <c r="S3" s="13" t="s">
        <v>138</v>
      </c>
      <c r="T3" s="333">
        <v>183</v>
      </c>
      <c r="U3" s="334" t="s">
        <v>37</v>
      </c>
      <c r="V3" s="334" t="s">
        <v>145</v>
      </c>
      <c r="W3" s="335">
        <v>3200</v>
      </c>
      <c r="X3" s="334" t="s">
        <v>12</v>
      </c>
      <c r="Y3" s="336">
        <v>17.82178</v>
      </c>
      <c r="Z3" s="337">
        <v>57029.7</v>
      </c>
      <c r="AA3" s="337">
        <v>570.29999999999995</v>
      </c>
      <c r="AB3" s="337">
        <v>57600</v>
      </c>
      <c r="AC3" t="s">
        <v>146</v>
      </c>
    </row>
    <row r="4" spans="2:29" x14ac:dyDescent="0.25">
      <c r="B4" s="7">
        <v>46082</v>
      </c>
      <c r="C4" s="8">
        <v>592.5</v>
      </c>
      <c r="D4" s="9"/>
      <c r="E4" s="10">
        <v>25.5</v>
      </c>
      <c r="F4" s="33">
        <f>E4*C4</f>
        <v>15108.75</v>
      </c>
      <c r="G4" s="11"/>
      <c r="H4" s="12" t="s">
        <v>6</v>
      </c>
      <c r="I4" s="13">
        <v>0.01</v>
      </c>
      <c r="J4" s="14">
        <f>(F36+F37)*I4</f>
        <v>4894.2150000000001</v>
      </c>
      <c r="P4" s="328"/>
      <c r="Q4" s="328"/>
      <c r="R4" s="328"/>
      <c r="S4" s="328"/>
      <c r="T4" s="328"/>
      <c r="U4" s="328"/>
      <c r="V4" s="328" t="s">
        <v>149</v>
      </c>
      <c r="W4" s="328"/>
      <c r="X4" s="328"/>
      <c r="Y4" s="328"/>
      <c r="Z4" s="328"/>
      <c r="AA4" s="328"/>
      <c r="AB4" s="329">
        <v>-57600</v>
      </c>
    </row>
    <row r="5" spans="2:29" x14ac:dyDescent="0.25">
      <c r="B5" s="7">
        <v>46083</v>
      </c>
      <c r="C5" s="8">
        <v>608.5</v>
      </c>
      <c r="D5" s="9"/>
      <c r="E5" s="10">
        <v>25.5</v>
      </c>
      <c r="F5" s="33">
        <f t="shared" ref="F5:F34" si="0">E5*C5</f>
        <v>15516.75</v>
      </c>
      <c r="G5" s="11"/>
      <c r="H5" s="12" t="s">
        <v>7</v>
      </c>
      <c r="I5" s="13">
        <v>1E-3</v>
      </c>
      <c r="J5" s="14">
        <f>(F36+F37-J4-J6)*I5</f>
        <v>484.52728500000001</v>
      </c>
    </row>
    <row r="6" spans="2:29" x14ac:dyDescent="0.25">
      <c r="B6" s="7">
        <v>46084</v>
      </c>
      <c r="C6" s="8">
        <v>628.5</v>
      </c>
      <c r="D6" s="9"/>
      <c r="E6" s="10">
        <v>25.5</v>
      </c>
      <c r="F6" s="33">
        <f t="shared" si="0"/>
        <v>16026.75</v>
      </c>
      <c r="G6" s="11"/>
      <c r="H6" s="12" t="s">
        <v>8</v>
      </c>
      <c r="I6" s="13"/>
      <c r="J6" s="14"/>
    </row>
    <row r="7" spans="2:29" x14ac:dyDescent="0.25">
      <c r="B7" s="7">
        <v>46085</v>
      </c>
      <c r="C7" s="8">
        <v>629.5</v>
      </c>
      <c r="D7" s="9"/>
      <c r="E7" s="10">
        <v>25.5</v>
      </c>
      <c r="F7" s="33">
        <f t="shared" si="0"/>
        <v>16052.25</v>
      </c>
      <c r="G7" s="11"/>
      <c r="H7" s="12" t="s">
        <v>9</v>
      </c>
      <c r="I7" s="13"/>
      <c r="J7" s="14">
        <f>'ŞUBAT 2026'!J39*-1</f>
        <v>-2.7350001037120819E-3</v>
      </c>
    </row>
    <row r="8" spans="2:29" x14ac:dyDescent="0.25">
      <c r="B8" s="7">
        <v>46086</v>
      </c>
      <c r="C8" s="8">
        <v>614</v>
      </c>
      <c r="D8" s="9"/>
      <c r="E8" s="10">
        <v>25.5</v>
      </c>
      <c r="F8" s="33">
        <f t="shared" si="0"/>
        <v>15657</v>
      </c>
      <c r="G8" s="15"/>
      <c r="H8" s="16"/>
      <c r="I8" s="17"/>
      <c r="J8" s="18"/>
    </row>
    <row r="9" spans="2:29" x14ac:dyDescent="0.25">
      <c r="B9" s="7">
        <v>46087</v>
      </c>
      <c r="C9" s="8">
        <v>618.5</v>
      </c>
      <c r="D9" s="9"/>
      <c r="E9" s="10">
        <v>25.5</v>
      </c>
      <c r="F9" s="33">
        <f t="shared" si="0"/>
        <v>15771.75</v>
      </c>
      <c r="G9" s="327">
        <v>46086</v>
      </c>
      <c r="H9" s="16" t="s">
        <v>148</v>
      </c>
      <c r="I9" s="17"/>
      <c r="J9" s="322">
        <v>57600</v>
      </c>
    </row>
    <row r="10" spans="2:29" x14ac:dyDescent="0.25">
      <c r="B10" s="7">
        <v>46088</v>
      </c>
      <c r="C10" s="8">
        <v>643.5</v>
      </c>
      <c r="D10" s="9"/>
      <c r="E10" s="10">
        <v>25.5</v>
      </c>
      <c r="F10" s="33">
        <f t="shared" si="0"/>
        <v>16409.25</v>
      </c>
      <c r="G10" s="15"/>
      <c r="H10" s="16"/>
      <c r="I10" s="17"/>
      <c r="J10" s="18"/>
    </row>
    <row r="11" spans="2:29" x14ac:dyDescent="0.25">
      <c r="B11" s="7">
        <v>46089</v>
      </c>
      <c r="C11" s="8">
        <v>613</v>
      </c>
      <c r="D11" s="9"/>
      <c r="E11" s="10">
        <v>25.5</v>
      </c>
      <c r="F11" s="33">
        <f t="shared" si="0"/>
        <v>15631.5</v>
      </c>
      <c r="G11" s="19"/>
      <c r="H11" s="16"/>
      <c r="I11" s="17"/>
      <c r="J11" s="18"/>
    </row>
    <row r="12" spans="2:29" x14ac:dyDescent="0.25">
      <c r="B12" s="7">
        <v>46090</v>
      </c>
      <c r="C12" s="8">
        <v>610.5</v>
      </c>
      <c r="D12" s="9"/>
      <c r="E12" s="10">
        <v>25.5</v>
      </c>
      <c r="F12" s="33">
        <f t="shared" si="0"/>
        <v>15567.75</v>
      </c>
      <c r="G12" s="19"/>
      <c r="H12" s="16"/>
      <c r="I12" s="17"/>
      <c r="J12" s="18"/>
    </row>
    <row r="13" spans="2:29" x14ac:dyDescent="0.25">
      <c r="B13" s="7">
        <v>46091</v>
      </c>
      <c r="C13" s="8">
        <v>591</v>
      </c>
      <c r="D13" s="9"/>
      <c r="E13" s="10">
        <v>25.5</v>
      </c>
      <c r="F13" s="33">
        <f t="shared" si="0"/>
        <v>15070.5</v>
      </c>
      <c r="G13" s="19"/>
      <c r="H13" s="16"/>
      <c r="I13" s="17"/>
      <c r="J13" s="18"/>
    </row>
    <row r="14" spans="2:29" x14ac:dyDescent="0.25">
      <c r="B14" s="7">
        <v>46092</v>
      </c>
      <c r="C14" s="8">
        <v>604</v>
      </c>
      <c r="D14" s="9"/>
      <c r="E14" s="10">
        <v>25.5</v>
      </c>
      <c r="F14" s="33">
        <f t="shared" si="0"/>
        <v>15402</v>
      </c>
      <c r="G14" s="15">
        <v>46113</v>
      </c>
      <c r="H14" s="16" t="s">
        <v>136</v>
      </c>
      <c r="I14" s="17"/>
      <c r="J14" s="18">
        <v>1000000</v>
      </c>
    </row>
    <row r="15" spans="2:29" x14ac:dyDescent="0.25">
      <c r="B15" s="7">
        <v>46093</v>
      </c>
      <c r="C15" s="8">
        <v>608</v>
      </c>
      <c r="D15" s="9"/>
      <c r="E15" s="10">
        <v>25.5</v>
      </c>
      <c r="F15" s="33">
        <f t="shared" si="0"/>
        <v>15504</v>
      </c>
      <c r="G15" s="15">
        <v>46119</v>
      </c>
      <c r="H15" s="16" t="s">
        <v>136</v>
      </c>
      <c r="I15" s="17"/>
      <c r="J15" s="18">
        <v>1000000</v>
      </c>
    </row>
    <row r="16" spans="2:29" x14ac:dyDescent="0.25">
      <c r="B16" s="7">
        <v>46094</v>
      </c>
      <c r="C16" s="8">
        <v>608</v>
      </c>
      <c r="D16" s="9"/>
      <c r="E16" s="10">
        <v>25.5</v>
      </c>
      <c r="F16" s="33">
        <f t="shared" si="0"/>
        <v>15504</v>
      </c>
      <c r="G16" s="19"/>
      <c r="H16" s="16"/>
      <c r="I16" s="17"/>
      <c r="J16" s="18"/>
    </row>
    <row r="17" spans="2:20" x14ac:dyDescent="0.25">
      <c r="B17" s="7">
        <v>46095</v>
      </c>
      <c r="C17" s="8">
        <v>636</v>
      </c>
      <c r="D17" s="9"/>
      <c r="E17" s="10">
        <v>25.5</v>
      </c>
      <c r="F17" s="33">
        <f t="shared" si="0"/>
        <v>16218</v>
      </c>
      <c r="G17" s="19"/>
      <c r="H17" s="16"/>
      <c r="I17" s="17"/>
      <c r="J17" s="18"/>
      <c r="T17" s="226"/>
    </row>
    <row r="18" spans="2:20" x14ac:dyDescent="0.25">
      <c r="B18" s="7">
        <v>46096</v>
      </c>
      <c r="C18" s="8">
        <v>596.5</v>
      </c>
      <c r="D18" s="9"/>
      <c r="E18" s="10">
        <v>25.5</v>
      </c>
      <c r="F18" s="33">
        <f t="shared" si="0"/>
        <v>15210.75</v>
      </c>
      <c r="G18" s="19"/>
      <c r="H18" s="16"/>
      <c r="I18" s="17"/>
      <c r="J18" s="18"/>
    </row>
    <row r="19" spans="2:20" x14ac:dyDescent="0.25">
      <c r="B19" s="7">
        <v>46097</v>
      </c>
      <c r="C19" s="8">
        <v>620.5</v>
      </c>
      <c r="D19" s="9"/>
      <c r="E19" s="10">
        <v>25.5</v>
      </c>
      <c r="F19" s="33">
        <f t="shared" si="0"/>
        <v>15822.75</v>
      </c>
      <c r="G19" s="19"/>
      <c r="H19" s="16"/>
      <c r="I19" s="17"/>
      <c r="J19" s="18"/>
    </row>
    <row r="20" spans="2:20" x14ac:dyDescent="0.25">
      <c r="B20" s="7">
        <v>46098</v>
      </c>
      <c r="C20" s="8">
        <v>603</v>
      </c>
      <c r="D20" s="9"/>
      <c r="E20" s="10">
        <v>25.5</v>
      </c>
      <c r="F20" s="33">
        <f t="shared" si="0"/>
        <v>15376.5</v>
      </c>
      <c r="G20" s="19"/>
      <c r="H20" s="16"/>
      <c r="I20" s="17"/>
      <c r="J20" s="18"/>
    </row>
    <row r="21" spans="2:20" x14ac:dyDescent="0.25">
      <c r="B21" s="7">
        <v>46099</v>
      </c>
      <c r="C21" s="8">
        <v>615.5</v>
      </c>
      <c r="D21" s="9"/>
      <c r="E21" s="10">
        <v>25.5</v>
      </c>
      <c r="F21" s="33">
        <f t="shared" si="0"/>
        <v>15695.25</v>
      </c>
      <c r="G21" s="19"/>
      <c r="H21" s="16"/>
      <c r="I21" s="17"/>
      <c r="J21" s="18"/>
    </row>
    <row r="22" spans="2:20" x14ac:dyDescent="0.25">
      <c r="B22" s="7">
        <v>46100</v>
      </c>
      <c r="C22" s="8">
        <v>617.5</v>
      </c>
      <c r="D22" s="9"/>
      <c r="E22" s="10">
        <v>25.5</v>
      </c>
      <c r="F22" s="33">
        <f t="shared" si="0"/>
        <v>15746.25</v>
      </c>
      <c r="G22" s="19"/>
      <c r="H22" s="16"/>
      <c r="I22" s="17"/>
      <c r="J22" s="18"/>
    </row>
    <row r="23" spans="2:20" x14ac:dyDescent="0.25">
      <c r="B23" s="7">
        <v>46101</v>
      </c>
      <c r="C23" s="8">
        <v>619</v>
      </c>
      <c r="D23" s="9"/>
      <c r="E23" s="10">
        <v>25.5</v>
      </c>
      <c r="F23" s="33">
        <f t="shared" si="0"/>
        <v>15784.5</v>
      </c>
      <c r="G23" s="19"/>
      <c r="H23" s="16"/>
      <c r="I23" s="17"/>
      <c r="J23" s="18"/>
    </row>
    <row r="24" spans="2:20" x14ac:dyDescent="0.25">
      <c r="B24" s="7">
        <v>46102</v>
      </c>
      <c r="C24" s="8">
        <v>653</v>
      </c>
      <c r="D24" s="9"/>
      <c r="E24" s="10">
        <v>25.5</v>
      </c>
      <c r="F24" s="33">
        <f t="shared" si="0"/>
        <v>16651.5</v>
      </c>
      <c r="G24" s="19"/>
      <c r="H24" s="16"/>
      <c r="I24" s="17"/>
      <c r="J24" s="18"/>
    </row>
    <row r="25" spans="2:20" x14ac:dyDescent="0.25">
      <c r="B25" s="7">
        <v>46103</v>
      </c>
      <c r="C25" s="8">
        <v>570.5</v>
      </c>
      <c r="D25" s="9"/>
      <c r="E25" s="10">
        <v>25.5</v>
      </c>
      <c r="F25" s="33">
        <f t="shared" si="0"/>
        <v>14547.75</v>
      </c>
      <c r="G25" s="19"/>
      <c r="H25" s="16"/>
      <c r="I25" s="17"/>
      <c r="J25" s="18"/>
    </row>
    <row r="26" spans="2:20" x14ac:dyDescent="0.25">
      <c r="B26" s="7">
        <v>46104</v>
      </c>
      <c r="C26" s="8">
        <v>638.5</v>
      </c>
      <c r="D26" s="9"/>
      <c r="E26" s="10">
        <v>25.5</v>
      </c>
      <c r="F26" s="33">
        <f t="shared" si="0"/>
        <v>16281.75</v>
      </c>
      <c r="G26" s="19"/>
      <c r="H26" s="16"/>
      <c r="I26" s="17"/>
      <c r="J26" s="18"/>
    </row>
    <row r="27" spans="2:20" x14ac:dyDescent="0.25">
      <c r="B27" s="7">
        <v>46105</v>
      </c>
      <c r="C27" s="8">
        <v>631.5</v>
      </c>
      <c r="D27" s="9"/>
      <c r="E27" s="10">
        <v>25.5</v>
      </c>
      <c r="F27" s="33">
        <f t="shared" si="0"/>
        <v>16103.25</v>
      </c>
      <c r="G27" s="19"/>
      <c r="H27" s="16"/>
      <c r="I27" s="17"/>
      <c r="J27" s="18"/>
    </row>
    <row r="28" spans="2:20" x14ac:dyDescent="0.25">
      <c r="B28" s="7">
        <v>46106</v>
      </c>
      <c r="C28" s="8">
        <v>646</v>
      </c>
      <c r="D28" s="9"/>
      <c r="E28" s="10">
        <v>25.5</v>
      </c>
      <c r="F28" s="33">
        <f t="shared" si="0"/>
        <v>16473</v>
      </c>
      <c r="G28" s="19"/>
      <c r="H28" s="16"/>
      <c r="I28" s="17"/>
      <c r="J28" s="18"/>
    </row>
    <row r="29" spans="2:20" x14ac:dyDescent="0.25">
      <c r="B29" s="7">
        <v>46107</v>
      </c>
      <c r="C29" s="8">
        <v>637.5</v>
      </c>
      <c r="D29" s="9"/>
      <c r="E29" s="10">
        <v>25.5</v>
      </c>
      <c r="F29" s="33">
        <f t="shared" si="0"/>
        <v>16256.25</v>
      </c>
      <c r="G29" s="19"/>
      <c r="H29" s="16"/>
      <c r="I29" s="17"/>
      <c r="J29" s="18"/>
    </row>
    <row r="30" spans="2:20" x14ac:dyDescent="0.25">
      <c r="B30" s="7">
        <v>46108</v>
      </c>
      <c r="C30" s="8">
        <v>618</v>
      </c>
      <c r="D30" s="9"/>
      <c r="E30" s="10">
        <v>25.5</v>
      </c>
      <c r="F30" s="33">
        <f t="shared" si="0"/>
        <v>15759</v>
      </c>
      <c r="G30" s="19"/>
      <c r="H30" s="16"/>
      <c r="I30" s="17"/>
      <c r="J30" s="18"/>
    </row>
    <row r="31" spans="2:20" x14ac:dyDescent="0.25">
      <c r="B31" s="7">
        <v>46109</v>
      </c>
      <c r="C31" s="8">
        <v>621.5</v>
      </c>
      <c r="D31" s="9"/>
      <c r="E31" s="10">
        <v>25.5</v>
      </c>
      <c r="F31" s="33">
        <f t="shared" si="0"/>
        <v>15848.25</v>
      </c>
      <c r="G31" s="19"/>
      <c r="H31" s="16"/>
      <c r="I31" s="17"/>
      <c r="J31" s="18"/>
    </row>
    <row r="32" spans="2:20" x14ac:dyDescent="0.25">
      <c r="B32" s="7">
        <v>46110</v>
      </c>
      <c r="C32" s="8">
        <v>635.5</v>
      </c>
      <c r="D32" s="9"/>
      <c r="E32" s="10">
        <v>25.5</v>
      </c>
      <c r="F32" s="33">
        <f t="shared" si="0"/>
        <v>16205.25</v>
      </c>
      <c r="G32" s="19"/>
      <c r="H32" s="16"/>
      <c r="I32" s="17"/>
      <c r="J32" s="18"/>
    </row>
    <row r="33" spans="2:12" x14ac:dyDescent="0.25">
      <c r="B33" s="7">
        <v>46111</v>
      </c>
      <c r="C33" s="8">
        <v>626.5</v>
      </c>
      <c r="D33" s="9"/>
      <c r="E33" s="10">
        <v>25.5</v>
      </c>
      <c r="F33" s="33">
        <f t="shared" si="0"/>
        <v>15975.75</v>
      </c>
      <c r="G33" s="19"/>
      <c r="H33" s="16"/>
      <c r="I33" s="17"/>
      <c r="J33" s="18"/>
    </row>
    <row r="34" spans="2:12" ht="15.75" thickBot="1" x14ac:dyDescent="0.3">
      <c r="B34" s="7">
        <v>46112</v>
      </c>
      <c r="C34" s="47">
        <v>637</v>
      </c>
      <c r="D34" s="48"/>
      <c r="E34" s="10">
        <v>25.5</v>
      </c>
      <c r="F34" s="49">
        <f t="shared" si="0"/>
        <v>16243.5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19193</v>
      </c>
      <c r="D35" s="43">
        <f>SUM(D4:D34)</f>
        <v>0</v>
      </c>
      <c r="E35" s="44"/>
      <c r="F35" s="45" t="s">
        <v>4</v>
      </c>
      <c r="G35" s="24"/>
      <c r="H35" s="345" t="s">
        <v>11</v>
      </c>
      <c r="I35" s="345"/>
      <c r="J35" s="25">
        <f>SUM(J4:J34)</f>
        <v>2062978.7395499998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346" t="s">
        <v>13</v>
      </c>
      <c r="I36" s="346"/>
      <c r="J36" s="18">
        <f>F36+F37</f>
        <v>489421.5</v>
      </c>
      <c r="L36" s="31">
        <f>J36-J4-J5-J6</f>
        <v>484042.75771499996</v>
      </c>
    </row>
    <row r="37" spans="2:12" x14ac:dyDescent="0.25">
      <c r="B37" s="26" t="s">
        <v>14</v>
      </c>
      <c r="C37" s="30">
        <f>C35</f>
        <v>19193</v>
      </c>
      <c r="D37" s="9">
        <f>D35/1.03</f>
        <v>0</v>
      </c>
      <c r="E37" s="10"/>
      <c r="F37" s="33">
        <f>SUM(F4:F36)</f>
        <v>489421.5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347" t="s">
        <v>16</v>
      </c>
      <c r="C39" s="348"/>
      <c r="D39" s="27"/>
      <c r="E39" s="37"/>
      <c r="F39" s="38"/>
      <c r="G39" s="28"/>
      <c r="H39" s="349" t="s">
        <v>17</v>
      </c>
      <c r="I39" s="349"/>
      <c r="J39" s="29">
        <f>J36+J37+J38-J35</f>
        <v>-1573557.2395499998</v>
      </c>
    </row>
    <row r="40" spans="2:12" ht="15.75" thickBot="1" x14ac:dyDescent="0.3">
      <c r="B40" s="339"/>
      <c r="C40" s="340"/>
      <c r="D40" s="340"/>
      <c r="E40" s="340"/>
      <c r="F40" s="340"/>
      <c r="G40" s="340"/>
      <c r="H40" s="340"/>
      <c r="I40" s="340"/>
      <c r="J40" s="341"/>
    </row>
    <row r="41" spans="2:12" ht="15.75" thickBot="1" x14ac:dyDescent="0.3">
      <c r="B41" s="339"/>
      <c r="C41" s="340"/>
      <c r="D41" s="340"/>
      <c r="E41" s="340"/>
      <c r="F41" s="340"/>
      <c r="G41" s="340"/>
      <c r="H41" s="340"/>
      <c r="I41" s="340"/>
      <c r="J41" s="341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C830E0-DDEA-4E62-B55B-42AEF9B4DDD2}">
  <dimension ref="B1:AC43"/>
  <sheetViews>
    <sheetView tabSelected="1" zoomScale="85" zoomScaleNormal="85" workbookViewId="0">
      <selection activeCell="V18" sqref="V18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9.28515625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350" t="s">
        <v>33</v>
      </c>
      <c r="C2" s="351"/>
      <c r="D2" s="351"/>
      <c r="E2" s="351"/>
      <c r="F2" s="351"/>
      <c r="G2" s="351"/>
      <c r="H2" s="351"/>
      <c r="I2" s="351"/>
      <c r="J2" s="352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332">
        <v>46086</v>
      </c>
      <c r="Q3" s="13">
        <f>R3-P3</f>
        <v>26</v>
      </c>
      <c r="R3" s="59">
        <v>46112</v>
      </c>
      <c r="S3" s="13" t="s">
        <v>138</v>
      </c>
      <c r="T3" s="333">
        <v>183</v>
      </c>
      <c r="U3" s="334" t="s">
        <v>37</v>
      </c>
      <c r="V3" s="334" t="s">
        <v>145</v>
      </c>
      <c r="W3" s="338">
        <v>3200</v>
      </c>
      <c r="X3" s="334" t="s">
        <v>12</v>
      </c>
      <c r="Y3" s="336">
        <v>17.82178</v>
      </c>
      <c r="Z3" s="337">
        <v>57029.7</v>
      </c>
      <c r="AA3" s="337">
        <v>570.29999999999995</v>
      </c>
      <c r="AB3" s="337">
        <v>57600</v>
      </c>
      <c r="AC3" t="s">
        <v>146</v>
      </c>
    </row>
    <row r="4" spans="2:29" x14ac:dyDescent="0.25">
      <c r="B4" s="7">
        <v>46113</v>
      </c>
      <c r="C4" s="8">
        <v>621.5</v>
      </c>
      <c r="D4" s="9"/>
      <c r="E4" s="10">
        <v>25.5</v>
      </c>
      <c r="F4" s="33">
        <f>E4*C4</f>
        <v>15848.25</v>
      </c>
      <c r="G4" s="11"/>
      <c r="H4" s="12" t="s">
        <v>6</v>
      </c>
      <c r="I4" s="13">
        <v>0.01</v>
      </c>
      <c r="J4" s="14">
        <f>(F36+F37)*I4</f>
        <v>4753.8375000000005</v>
      </c>
      <c r="P4" s="328"/>
      <c r="Q4" s="328"/>
      <c r="R4" s="328"/>
      <c r="S4" s="328"/>
      <c r="T4" s="328"/>
      <c r="U4" s="328"/>
      <c r="V4" s="328" t="s">
        <v>149</v>
      </c>
      <c r="W4" s="331"/>
      <c r="X4" s="328"/>
      <c r="Y4" s="328"/>
      <c r="Z4" s="328"/>
      <c r="AA4" s="328"/>
      <c r="AB4" s="329">
        <v>-57600</v>
      </c>
    </row>
    <row r="5" spans="2:29" x14ac:dyDescent="0.25">
      <c r="B5" s="7">
        <v>46114</v>
      </c>
      <c r="C5" s="8">
        <v>635</v>
      </c>
      <c r="D5" s="9"/>
      <c r="E5" s="10">
        <v>25.5</v>
      </c>
      <c r="F5" s="33">
        <f t="shared" ref="F5:F34" si="0">E5*C5</f>
        <v>16192.5</v>
      </c>
      <c r="G5" s="11"/>
      <c r="H5" s="12" t="s">
        <v>7</v>
      </c>
      <c r="I5" s="13">
        <v>1E-3</v>
      </c>
      <c r="J5" s="14">
        <f>(F36+F37-J4-J6)*I5</f>
        <v>470.62991249999999</v>
      </c>
      <c r="P5" s="353">
        <v>46130</v>
      </c>
      <c r="Q5" s="354"/>
      <c r="R5" s="353">
        <v>46130</v>
      </c>
      <c r="S5" s="355" t="s">
        <v>138</v>
      </c>
      <c r="T5" s="356">
        <v>288</v>
      </c>
      <c r="U5" s="355" t="s">
        <v>37</v>
      </c>
      <c r="V5" s="355" t="s">
        <v>145</v>
      </c>
      <c r="W5" s="357">
        <v>3600</v>
      </c>
      <c r="X5" s="355" t="s">
        <v>12</v>
      </c>
      <c r="Y5" s="358">
        <v>19.554459999999999</v>
      </c>
      <c r="Z5" s="359">
        <v>70396.06</v>
      </c>
      <c r="AA5" s="359">
        <v>703.96</v>
      </c>
      <c r="AB5" s="359">
        <v>71100.02</v>
      </c>
      <c r="AC5" s="330" t="s">
        <v>150</v>
      </c>
    </row>
    <row r="6" spans="2:29" x14ac:dyDescent="0.25">
      <c r="B6" s="7">
        <v>46115</v>
      </c>
      <c r="C6" s="8">
        <v>639</v>
      </c>
      <c r="D6" s="9"/>
      <c r="E6" s="10">
        <v>25.5</v>
      </c>
      <c r="F6" s="33">
        <f t="shared" si="0"/>
        <v>16294.5</v>
      </c>
      <c r="G6" s="11"/>
      <c r="H6" s="12" t="s">
        <v>8</v>
      </c>
      <c r="I6" s="13"/>
      <c r="J6" s="14"/>
      <c r="P6" s="328"/>
      <c r="Q6" s="328"/>
      <c r="R6" s="328"/>
      <c r="S6" s="328"/>
      <c r="T6" s="328"/>
      <c r="U6" s="328"/>
      <c r="V6" s="328" t="s">
        <v>151</v>
      </c>
      <c r="W6" s="331"/>
      <c r="X6" s="328"/>
      <c r="Y6" s="328"/>
      <c r="Z6" s="328"/>
      <c r="AA6" s="328"/>
      <c r="AB6" s="329">
        <v>-71100.02</v>
      </c>
    </row>
    <row r="7" spans="2:29" x14ac:dyDescent="0.25">
      <c r="B7" s="7">
        <v>46116</v>
      </c>
      <c r="C7" s="8">
        <v>646.5</v>
      </c>
      <c r="D7" s="9"/>
      <c r="E7" s="10">
        <v>25.5</v>
      </c>
      <c r="F7" s="33">
        <f t="shared" si="0"/>
        <v>16485.75</v>
      </c>
      <c r="G7" s="11"/>
      <c r="H7" s="12" t="s">
        <v>9</v>
      </c>
      <c r="I7" s="13"/>
      <c r="J7" s="14">
        <f>'MART 2026'!J39*-1</f>
        <v>1573557.2395499998</v>
      </c>
    </row>
    <row r="8" spans="2:29" x14ac:dyDescent="0.25">
      <c r="B8" s="7">
        <v>46117</v>
      </c>
      <c r="C8" s="8">
        <v>635</v>
      </c>
      <c r="D8" s="9"/>
      <c r="E8" s="10">
        <v>25.5</v>
      </c>
      <c r="F8" s="33">
        <f t="shared" si="0"/>
        <v>16192.5</v>
      </c>
      <c r="G8" s="15"/>
      <c r="H8" s="16"/>
      <c r="I8" s="17"/>
      <c r="J8" s="18"/>
    </row>
    <row r="9" spans="2:29" x14ac:dyDescent="0.25">
      <c r="B9" s="7">
        <v>46118</v>
      </c>
      <c r="C9" s="8">
        <v>640.5</v>
      </c>
      <c r="D9" s="9"/>
      <c r="E9" s="10">
        <v>25.5</v>
      </c>
      <c r="F9" s="33">
        <f t="shared" si="0"/>
        <v>16332.75</v>
      </c>
      <c r="G9" s="15"/>
      <c r="H9" s="16"/>
      <c r="I9" s="17"/>
      <c r="J9" s="18"/>
    </row>
    <row r="10" spans="2:29" x14ac:dyDescent="0.25">
      <c r="B10" s="7">
        <v>46119</v>
      </c>
      <c r="C10" s="8">
        <v>649</v>
      </c>
      <c r="D10" s="9"/>
      <c r="E10" s="10">
        <v>25.5</v>
      </c>
      <c r="F10" s="33">
        <f t="shared" si="0"/>
        <v>16549.5</v>
      </c>
      <c r="G10" s="15"/>
      <c r="H10" s="16"/>
      <c r="I10" s="17"/>
      <c r="J10" s="18"/>
    </row>
    <row r="11" spans="2:29" x14ac:dyDescent="0.25">
      <c r="B11" s="7">
        <v>46120</v>
      </c>
      <c r="C11" s="8">
        <v>641</v>
      </c>
      <c r="D11" s="9"/>
      <c r="E11" s="10">
        <v>25.5</v>
      </c>
      <c r="F11" s="33">
        <f t="shared" si="0"/>
        <v>16345.5</v>
      </c>
      <c r="G11" s="19"/>
      <c r="H11" s="16"/>
      <c r="I11" s="17"/>
      <c r="J11" s="18"/>
    </row>
    <row r="12" spans="2:29" x14ac:dyDescent="0.25">
      <c r="B12" s="7">
        <v>46121</v>
      </c>
      <c r="C12" s="8">
        <v>615.5</v>
      </c>
      <c r="D12" s="9"/>
      <c r="E12" s="10">
        <v>25.5</v>
      </c>
      <c r="F12" s="33">
        <f t="shared" si="0"/>
        <v>15695.25</v>
      </c>
      <c r="G12" s="15">
        <v>46130</v>
      </c>
      <c r="H12" s="330" t="s">
        <v>145</v>
      </c>
      <c r="I12" s="17">
        <v>3600</v>
      </c>
      <c r="J12" s="18">
        <v>71100.02</v>
      </c>
    </row>
    <row r="13" spans="2:29" x14ac:dyDescent="0.25">
      <c r="B13" s="7">
        <v>46122</v>
      </c>
      <c r="C13" s="8">
        <v>629</v>
      </c>
      <c r="D13" s="9"/>
      <c r="E13" s="10">
        <v>25.5</v>
      </c>
      <c r="F13" s="33">
        <f t="shared" si="0"/>
        <v>16039.5</v>
      </c>
      <c r="G13" s="19"/>
      <c r="H13" s="16"/>
      <c r="I13" s="17"/>
      <c r="J13" s="18"/>
    </row>
    <row r="14" spans="2:29" x14ac:dyDescent="0.25">
      <c r="B14" s="7">
        <v>46123</v>
      </c>
      <c r="C14" s="8">
        <v>606.5</v>
      </c>
      <c r="D14" s="9"/>
      <c r="E14" s="10">
        <v>25.5</v>
      </c>
      <c r="F14" s="33">
        <f t="shared" si="0"/>
        <v>15465.75</v>
      </c>
      <c r="G14" s="19"/>
      <c r="H14" s="16"/>
      <c r="I14" s="17"/>
      <c r="J14" s="18"/>
    </row>
    <row r="15" spans="2:29" x14ac:dyDescent="0.25">
      <c r="B15" s="7">
        <v>46124</v>
      </c>
      <c r="C15" s="8">
        <v>616.5</v>
      </c>
      <c r="D15" s="9"/>
      <c r="E15" s="10">
        <v>25.5</v>
      </c>
      <c r="F15" s="33">
        <f t="shared" si="0"/>
        <v>15720.75</v>
      </c>
      <c r="G15" s="19"/>
      <c r="H15" s="16"/>
      <c r="I15" s="17"/>
      <c r="J15" s="18"/>
    </row>
    <row r="16" spans="2:29" x14ac:dyDescent="0.25">
      <c r="B16" s="7">
        <v>46125</v>
      </c>
      <c r="C16" s="8">
        <v>618</v>
      </c>
      <c r="D16" s="9"/>
      <c r="E16" s="10">
        <v>25.5</v>
      </c>
      <c r="F16" s="33">
        <f t="shared" si="0"/>
        <v>15759</v>
      </c>
      <c r="G16" s="19"/>
      <c r="H16" s="16"/>
      <c r="I16" s="17"/>
      <c r="J16" s="18"/>
    </row>
    <row r="17" spans="2:10" x14ac:dyDescent="0.25">
      <c r="B17" s="7">
        <v>46126</v>
      </c>
      <c r="C17" s="8">
        <v>636</v>
      </c>
      <c r="D17" s="9"/>
      <c r="E17" s="10">
        <v>25.5</v>
      </c>
      <c r="F17" s="33">
        <f t="shared" si="0"/>
        <v>16218</v>
      </c>
      <c r="G17" s="19"/>
      <c r="H17" s="16"/>
      <c r="I17" s="17"/>
      <c r="J17" s="18"/>
    </row>
    <row r="18" spans="2:10" x14ac:dyDescent="0.25">
      <c r="B18" s="7">
        <v>46127</v>
      </c>
      <c r="C18" s="8">
        <v>621</v>
      </c>
      <c r="D18" s="9"/>
      <c r="E18" s="10">
        <v>25.5</v>
      </c>
      <c r="F18" s="33">
        <f t="shared" si="0"/>
        <v>15835.5</v>
      </c>
      <c r="G18" s="19"/>
      <c r="H18" s="16"/>
      <c r="I18" s="17"/>
      <c r="J18" s="18"/>
    </row>
    <row r="19" spans="2:10" x14ac:dyDescent="0.25">
      <c r="B19" s="7">
        <v>46128</v>
      </c>
      <c r="C19" s="8">
        <v>639.5</v>
      </c>
      <c r="D19" s="9"/>
      <c r="E19" s="10">
        <v>25.5</v>
      </c>
      <c r="F19" s="33">
        <f t="shared" si="0"/>
        <v>16307.25</v>
      </c>
      <c r="G19" s="19"/>
      <c r="H19" s="16"/>
      <c r="I19" s="17"/>
      <c r="J19" s="18"/>
    </row>
    <row r="20" spans="2:10" x14ac:dyDescent="0.25">
      <c r="B20" s="7">
        <v>46129</v>
      </c>
      <c r="C20" s="8">
        <v>625</v>
      </c>
      <c r="D20" s="9"/>
      <c r="E20" s="10">
        <v>25.5</v>
      </c>
      <c r="F20" s="33">
        <f t="shared" si="0"/>
        <v>15937.5</v>
      </c>
      <c r="G20" s="19"/>
      <c r="H20" s="16"/>
      <c r="I20" s="17"/>
      <c r="J20" s="18"/>
    </row>
    <row r="21" spans="2:10" x14ac:dyDescent="0.25">
      <c r="B21" s="7">
        <v>46130</v>
      </c>
      <c r="C21" s="8">
        <v>626</v>
      </c>
      <c r="D21" s="9"/>
      <c r="E21" s="10">
        <v>25.5</v>
      </c>
      <c r="F21" s="33">
        <f t="shared" si="0"/>
        <v>15963</v>
      </c>
      <c r="G21" s="19"/>
      <c r="H21" s="16"/>
      <c r="I21" s="17"/>
      <c r="J21" s="18"/>
    </row>
    <row r="22" spans="2:10" x14ac:dyDescent="0.25">
      <c r="B22" s="7">
        <v>46131</v>
      </c>
      <c r="C22" s="8">
        <v>647.5</v>
      </c>
      <c r="D22" s="9"/>
      <c r="E22" s="10">
        <v>25.5</v>
      </c>
      <c r="F22" s="33">
        <f t="shared" si="0"/>
        <v>16511.25</v>
      </c>
      <c r="G22" s="19"/>
      <c r="H22" s="16"/>
      <c r="I22" s="17"/>
      <c r="J22" s="18"/>
    </row>
    <row r="23" spans="2:10" x14ac:dyDescent="0.25">
      <c r="B23" s="7">
        <v>46132</v>
      </c>
      <c r="C23" s="8">
        <v>610.5</v>
      </c>
      <c r="D23" s="9"/>
      <c r="E23" s="10">
        <v>25.5</v>
      </c>
      <c r="F23" s="33">
        <f t="shared" si="0"/>
        <v>15567.75</v>
      </c>
      <c r="G23" s="19"/>
      <c r="H23" s="16"/>
      <c r="I23" s="17"/>
      <c r="J23" s="18"/>
    </row>
    <row r="24" spans="2:10" x14ac:dyDescent="0.25">
      <c r="B24" s="7">
        <v>46133</v>
      </c>
      <c r="C24" s="8">
        <v>613</v>
      </c>
      <c r="D24" s="9"/>
      <c r="E24" s="10">
        <v>25.5</v>
      </c>
      <c r="F24" s="33">
        <f t="shared" si="0"/>
        <v>15631.5</v>
      </c>
      <c r="G24" s="19"/>
      <c r="H24" s="16"/>
      <c r="I24" s="17"/>
      <c r="J24" s="18"/>
    </row>
    <row r="25" spans="2:10" x14ac:dyDescent="0.25">
      <c r="B25" s="7">
        <v>46134</v>
      </c>
      <c r="C25" s="8">
        <v>619</v>
      </c>
      <c r="D25" s="9"/>
      <c r="E25" s="10">
        <v>25.5</v>
      </c>
      <c r="F25" s="33">
        <f t="shared" si="0"/>
        <v>15784.5</v>
      </c>
      <c r="G25" s="19"/>
      <c r="H25" s="16"/>
      <c r="I25" s="17"/>
      <c r="J25" s="18"/>
    </row>
    <row r="26" spans="2:10" x14ac:dyDescent="0.25">
      <c r="B26" s="7">
        <v>46135</v>
      </c>
      <c r="C26" s="8">
        <v>596.5</v>
      </c>
      <c r="D26" s="9"/>
      <c r="E26" s="10">
        <v>25.5</v>
      </c>
      <c r="F26" s="33">
        <f t="shared" si="0"/>
        <v>15210.75</v>
      </c>
      <c r="G26" s="19"/>
      <c r="H26" s="16"/>
      <c r="I26" s="17"/>
      <c r="J26" s="18"/>
    </row>
    <row r="27" spans="2:10" x14ac:dyDescent="0.25">
      <c r="B27" s="7">
        <v>46136</v>
      </c>
      <c r="C27" s="8">
        <v>607.5</v>
      </c>
      <c r="D27" s="9"/>
      <c r="E27" s="10">
        <v>25.5</v>
      </c>
      <c r="F27" s="33">
        <f t="shared" si="0"/>
        <v>15491.25</v>
      </c>
      <c r="G27" s="19"/>
      <c r="H27" s="16"/>
      <c r="I27" s="17"/>
      <c r="J27" s="18"/>
    </row>
    <row r="28" spans="2:10" x14ac:dyDescent="0.25">
      <c r="B28" s="7">
        <v>46137</v>
      </c>
      <c r="C28" s="8">
        <v>590.5</v>
      </c>
      <c r="D28" s="9"/>
      <c r="E28" s="10">
        <v>25.5</v>
      </c>
      <c r="F28" s="33">
        <f t="shared" si="0"/>
        <v>15057.75</v>
      </c>
      <c r="G28" s="19"/>
      <c r="H28" s="16"/>
      <c r="I28" s="17"/>
      <c r="J28" s="18"/>
    </row>
    <row r="29" spans="2:10" x14ac:dyDescent="0.25">
      <c r="B29" s="7">
        <v>46138</v>
      </c>
      <c r="C29" s="8">
        <v>608.5</v>
      </c>
      <c r="D29" s="9"/>
      <c r="E29" s="10">
        <v>25.5</v>
      </c>
      <c r="F29" s="33">
        <f t="shared" si="0"/>
        <v>15516.75</v>
      </c>
      <c r="G29" s="19"/>
      <c r="H29" s="16"/>
      <c r="I29" s="17"/>
      <c r="J29" s="18"/>
    </row>
    <row r="30" spans="2:10" x14ac:dyDescent="0.25">
      <c r="B30" s="7">
        <v>46139</v>
      </c>
      <c r="C30" s="8">
        <v>604</v>
      </c>
      <c r="D30" s="9"/>
      <c r="E30" s="10">
        <v>25.5</v>
      </c>
      <c r="F30" s="33">
        <f t="shared" si="0"/>
        <v>15402</v>
      </c>
      <c r="G30" s="19"/>
      <c r="H30" s="16"/>
      <c r="I30" s="17"/>
      <c r="J30" s="18"/>
    </row>
    <row r="31" spans="2:10" x14ac:dyDescent="0.25">
      <c r="B31" s="7">
        <v>46140</v>
      </c>
      <c r="C31" s="8">
        <v>589</v>
      </c>
      <c r="D31" s="9"/>
      <c r="E31" s="10">
        <v>25.5</v>
      </c>
      <c r="F31" s="33">
        <f t="shared" si="0"/>
        <v>15019.5</v>
      </c>
      <c r="G31" s="19"/>
      <c r="H31" s="16"/>
      <c r="I31" s="17"/>
      <c r="J31" s="18"/>
    </row>
    <row r="32" spans="2:10" x14ac:dyDescent="0.25">
      <c r="B32" s="7">
        <v>46141</v>
      </c>
      <c r="C32" s="8">
        <v>602</v>
      </c>
      <c r="D32" s="9"/>
      <c r="E32" s="10">
        <v>25.5</v>
      </c>
      <c r="F32" s="33">
        <f t="shared" si="0"/>
        <v>15351</v>
      </c>
      <c r="G32" s="19"/>
      <c r="H32" s="16"/>
      <c r="I32" s="17"/>
      <c r="J32" s="18"/>
    </row>
    <row r="33" spans="2:12" x14ac:dyDescent="0.25">
      <c r="B33" s="7">
        <v>46142</v>
      </c>
      <c r="C33" s="8">
        <v>614</v>
      </c>
      <c r="D33" s="9"/>
      <c r="E33" s="10">
        <v>25.5</v>
      </c>
      <c r="F33" s="33">
        <f t="shared" si="0"/>
        <v>15657</v>
      </c>
      <c r="G33" s="19"/>
      <c r="H33" s="16"/>
      <c r="I33" s="17"/>
      <c r="J33" s="18"/>
    </row>
    <row r="34" spans="2:12" ht="15.75" thickBot="1" x14ac:dyDescent="0.3">
      <c r="B34" s="7"/>
      <c r="C34" s="47"/>
      <c r="D34" s="48"/>
      <c r="E34" s="10">
        <v>25.5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18642.5</v>
      </c>
      <c r="D35" s="43">
        <f>SUM(D4:D34)</f>
        <v>0</v>
      </c>
      <c r="E35" s="44"/>
      <c r="F35" s="45" t="s">
        <v>4</v>
      </c>
      <c r="G35" s="24"/>
      <c r="H35" s="345" t="s">
        <v>11</v>
      </c>
      <c r="I35" s="345"/>
      <c r="J35" s="25">
        <f>SUM(J4:J34)</f>
        <v>1649881.7269624998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346" t="s">
        <v>13</v>
      </c>
      <c r="I36" s="346"/>
      <c r="J36" s="18">
        <f>F36+F37</f>
        <v>475383.75</v>
      </c>
      <c r="L36" s="31">
        <f>J36-J4-J5-J6</f>
        <v>470159.2825875</v>
      </c>
    </row>
    <row r="37" spans="2:12" x14ac:dyDescent="0.25">
      <c r="B37" s="26" t="s">
        <v>14</v>
      </c>
      <c r="C37" s="30">
        <f>C35</f>
        <v>18642.5</v>
      </c>
      <c r="D37" s="9">
        <f>D35/1.03</f>
        <v>0</v>
      </c>
      <c r="E37" s="10"/>
      <c r="F37" s="33">
        <f>SUM(F4:F36)</f>
        <v>475383.75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347" t="s">
        <v>16</v>
      </c>
      <c r="C39" s="348"/>
      <c r="D39" s="27"/>
      <c r="E39" s="37"/>
      <c r="F39" s="38"/>
      <c r="G39" s="28"/>
      <c r="H39" s="349" t="s">
        <v>17</v>
      </c>
      <c r="I39" s="349"/>
      <c r="J39" s="29">
        <f>J36+J37+J38-J35</f>
        <v>-1174497.9769624998</v>
      </c>
    </row>
    <row r="40" spans="2:12" ht="15.75" thickBot="1" x14ac:dyDescent="0.3">
      <c r="B40" s="339"/>
      <c r="C40" s="340"/>
      <c r="D40" s="340"/>
      <c r="E40" s="340"/>
      <c r="F40" s="340"/>
      <c r="G40" s="340"/>
      <c r="H40" s="340"/>
      <c r="I40" s="340"/>
      <c r="J40" s="341"/>
    </row>
    <row r="41" spans="2:12" ht="15.75" thickBot="1" x14ac:dyDescent="0.3">
      <c r="B41" s="339"/>
      <c r="C41" s="340"/>
      <c r="D41" s="340"/>
      <c r="E41" s="340"/>
      <c r="F41" s="340"/>
      <c r="G41" s="340"/>
      <c r="H41" s="340"/>
      <c r="I41" s="340"/>
      <c r="J41" s="341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150BA5-3635-4A99-9D4D-8D4E3995CA90}">
  <dimension ref="B1:AC43"/>
  <sheetViews>
    <sheetView zoomScale="85" zoomScaleNormal="85" workbookViewId="0">
      <selection activeCell="M11" sqref="M1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350" t="s">
        <v>33</v>
      </c>
      <c r="C2" s="351"/>
      <c r="D2" s="351"/>
      <c r="E2" s="351"/>
      <c r="F2" s="351"/>
      <c r="G2" s="351"/>
      <c r="H2" s="351"/>
      <c r="I2" s="351"/>
      <c r="J2" s="352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327">
        <v>46086</v>
      </c>
      <c r="Q3" s="17">
        <f>R3-P3</f>
        <v>26</v>
      </c>
      <c r="R3" s="101">
        <v>46112</v>
      </c>
      <c r="S3" s="17" t="s">
        <v>138</v>
      </c>
      <c r="T3" s="326">
        <v>183</v>
      </c>
      <c r="U3" s="325" t="s">
        <v>37</v>
      </c>
      <c r="V3" s="325" t="s">
        <v>145</v>
      </c>
      <c r="W3" s="324">
        <v>3200</v>
      </c>
      <c r="X3" s="325" t="s">
        <v>12</v>
      </c>
      <c r="Y3" s="323">
        <v>17.82178</v>
      </c>
      <c r="Z3" s="322">
        <v>57029.7</v>
      </c>
      <c r="AA3" s="322">
        <v>570.29999999999995</v>
      </c>
      <c r="AB3" s="322">
        <v>57600</v>
      </c>
      <c r="AC3" t="s">
        <v>146</v>
      </c>
    </row>
    <row r="4" spans="2:29" x14ac:dyDescent="0.25">
      <c r="B4" s="7">
        <v>46143</v>
      </c>
      <c r="C4" s="8">
        <v>611</v>
      </c>
      <c r="D4" s="9"/>
      <c r="E4" s="10">
        <v>25.5</v>
      </c>
      <c r="F4" s="33">
        <f>E4*C4</f>
        <v>15580.5</v>
      </c>
      <c r="G4" s="11"/>
      <c r="H4" s="12" t="s">
        <v>6</v>
      </c>
      <c r="I4" s="13">
        <v>0.01</v>
      </c>
      <c r="J4" s="14">
        <f>(F36+F37)*I4</f>
        <v>1064.4974999999999</v>
      </c>
      <c r="P4" s="328"/>
      <c r="Q4" s="328"/>
      <c r="R4" s="328"/>
      <c r="S4" s="328"/>
      <c r="T4" s="328"/>
      <c r="U4" s="328"/>
      <c r="V4" s="328" t="s">
        <v>149</v>
      </c>
      <c r="W4" s="328"/>
      <c r="X4" s="328"/>
      <c r="Y4" s="328"/>
      <c r="Z4" s="328"/>
      <c r="AA4" s="328"/>
      <c r="AB4" s="329">
        <v>-57600</v>
      </c>
    </row>
    <row r="5" spans="2:29" x14ac:dyDescent="0.25">
      <c r="B5" s="7">
        <v>46144</v>
      </c>
      <c r="C5" s="8">
        <v>600</v>
      </c>
      <c r="D5" s="9"/>
      <c r="E5" s="10">
        <v>25.5</v>
      </c>
      <c r="F5" s="33">
        <f t="shared" ref="F5:F34" si="0">E5*C5</f>
        <v>15300</v>
      </c>
      <c r="G5" s="11"/>
      <c r="H5" s="12" t="s">
        <v>7</v>
      </c>
      <c r="I5" s="13">
        <v>1E-3</v>
      </c>
      <c r="J5" s="14">
        <f>(F36+F37-J4-J6)*I5</f>
        <v>105.38525250000001</v>
      </c>
    </row>
    <row r="6" spans="2:29" x14ac:dyDescent="0.25">
      <c r="B6" s="7">
        <v>46145</v>
      </c>
      <c r="C6" s="8">
        <v>578</v>
      </c>
      <c r="D6" s="9"/>
      <c r="E6" s="10">
        <v>25.5</v>
      </c>
      <c r="F6" s="33">
        <f t="shared" si="0"/>
        <v>14739</v>
      </c>
      <c r="G6" s="11"/>
      <c r="H6" s="12" t="s">
        <v>8</v>
      </c>
      <c r="I6" s="13"/>
      <c r="J6" s="14"/>
    </row>
    <row r="7" spans="2:29" x14ac:dyDescent="0.25">
      <c r="B7" s="7">
        <v>46146</v>
      </c>
      <c r="C7" s="8">
        <v>601.5</v>
      </c>
      <c r="D7" s="9"/>
      <c r="E7" s="10">
        <v>25.5</v>
      </c>
      <c r="F7" s="33">
        <f t="shared" si="0"/>
        <v>15338.25</v>
      </c>
      <c r="G7" s="11"/>
      <c r="H7" s="12" t="s">
        <v>9</v>
      </c>
      <c r="I7" s="13"/>
      <c r="J7" s="14">
        <f>'NİSAN 2026'!J39*-1</f>
        <v>1174497.9769624998</v>
      </c>
    </row>
    <row r="8" spans="2:29" x14ac:dyDescent="0.25">
      <c r="B8" s="7">
        <v>46147</v>
      </c>
      <c r="C8" s="8">
        <v>592.5</v>
      </c>
      <c r="D8" s="9"/>
      <c r="E8" s="10">
        <v>25.5</v>
      </c>
      <c r="F8" s="33">
        <f t="shared" si="0"/>
        <v>15108.75</v>
      </c>
      <c r="G8" s="15"/>
      <c r="H8" s="16"/>
      <c r="I8" s="17"/>
      <c r="J8" s="18"/>
    </row>
    <row r="9" spans="2:29" x14ac:dyDescent="0.25">
      <c r="B9" s="7">
        <v>46148</v>
      </c>
      <c r="C9" s="8">
        <v>578.5</v>
      </c>
      <c r="D9" s="9"/>
      <c r="E9" s="10">
        <v>25.5</v>
      </c>
      <c r="F9" s="33">
        <f t="shared" si="0"/>
        <v>14751.75</v>
      </c>
      <c r="G9" s="15"/>
      <c r="H9" s="16"/>
      <c r="I9" s="17"/>
      <c r="J9" s="18"/>
    </row>
    <row r="10" spans="2:29" x14ac:dyDescent="0.25">
      <c r="B10" s="7">
        <v>46149</v>
      </c>
      <c r="C10" s="8">
        <v>613</v>
      </c>
      <c r="D10" s="9"/>
      <c r="E10" s="10">
        <v>25.5</v>
      </c>
      <c r="F10" s="33">
        <f t="shared" si="0"/>
        <v>15631.5</v>
      </c>
      <c r="G10" s="15"/>
      <c r="H10" s="16"/>
      <c r="I10" s="17"/>
      <c r="J10" s="18"/>
    </row>
    <row r="11" spans="2:29" x14ac:dyDescent="0.25">
      <c r="B11" s="7">
        <v>46150</v>
      </c>
      <c r="C11" s="8"/>
      <c r="D11" s="9"/>
      <c r="E11" s="10">
        <v>25.5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46151</v>
      </c>
      <c r="C12" s="8"/>
      <c r="D12" s="9"/>
      <c r="E12" s="10">
        <v>25.5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46152</v>
      </c>
      <c r="C13" s="8"/>
      <c r="D13" s="9"/>
      <c r="E13" s="10">
        <v>25.5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46153</v>
      </c>
      <c r="C14" s="8"/>
      <c r="D14" s="9"/>
      <c r="E14" s="10">
        <v>25.5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46154</v>
      </c>
      <c r="C15" s="8"/>
      <c r="D15" s="9"/>
      <c r="E15" s="10">
        <v>25.5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46155</v>
      </c>
      <c r="C16" s="8"/>
      <c r="D16" s="9"/>
      <c r="E16" s="10">
        <v>25.5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46156</v>
      </c>
      <c r="C17" s="8"/>
      <c r="D17" s="9"/>
      <c r="E17" s="10">
        <v>25.5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46157</v>
      </c>
      <c r="C18" s="8"/>
      <c r="D18" s="9"/>
      <c r="E18" s="10">
        <v>25.5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46158</v>
      </c>
      <c r="C19" s="8"/>
      <c r="D19" s="9"/>
      <c r="E19" s="10">
        <v>25.5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46159</v>
      </c>
      <c r="C20" s="8"/>
      <c r="D20" s="9"/>
      <c r="E20" s="10">
        <v>25.5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46160</v>
      </c>
      <c r="C21" s="8"/>
      <c r="D21" s="9"/>
      <c r="E21" s="10">
        <v>25.5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46161</v>
      </c>
      <c r="C22" s="8"/>
      <c r="D22" s="9"/>
      <c r="E22" s="10">
        <v>25.5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46162</v>
      </c>
      <c r="C23" s="8"/>
      <c r="D23" s="9"/>
      <c r="E23" s="10">
        <v>25.5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46163</v>
      </c>
      <c r="C24" s="8"/>
      <c r="D24" s="9"/>
      <c r="E24" s="10">
        <v>25.5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46164</v>
      </c>
      <c r="C25" s="8"/>
      <c r="D25" s="9"/>
      <c r="E25" s="10">
        <v>25.5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46165</v>
      </c>
      <c r="C26" s="8"/>
      <c r="D26" s="9"/>
      <c r="E26" s="10">
        <v>25.5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46166</v>
      </c>
      <c r="C27" s="8"/>
      <c r="D27" s="9"/>
      <c r="E27" s="10">
        <v>25.5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46167</v>
      </c>
      <c r="C28" s="8"/>
      <c r="D28" s="9"/>
      <c r="E28" s="10">
        <v>25.5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46168</v>
      </c>
      <c r="C29" s="8"/>
      <c r="D29" s="9"/>
      <c r="E29" s="10">
        <v>25.5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46169</v>
      </c>
      <c r="C30" s="8"/>
      <c r="D30" s="9"/>
      <c r="E30" s="10">
        <v>25.5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46170</v>
      </c>
      <c r="C31" s="8"/>
      <c r="D31" s="9"/>
      <c r="E31" s="10">
        <v>25.5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46171</v>
      </c>
      <c r="C32" s="8"/>
      <c r="D32" s="9"/>
      <c r="E32" s="10">
        <v>25.5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46172</v>
      </c>
      <c r="C33" s="8"/>
      <c r="D33" s="9"/>
      <c r="E33" s="10">
        <v>25.5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>
        <v>46173</v>
      </c>
      <c r="C34" s="47"/>
      <c r="D34" s="48"/>
      <c r="E34" s="10">
        <v>25.5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4174.5</v>
      </c>
      <c r="D35" s="43">
        <f>SUM(D4:D34)</f>
        <v>0</v>
      </c>
      <c r="E35" s="44"/>
      <c r="F35" s="45" t="s">
        <v>4</v>
      </c>
      <c r="G35" s="24"/>
      <c r="H35" s="345" t="s">
        <v>11</v>
      </c>
      <c r="I35" s="345"/>
      <c r="J35" s="25">
        <f>SUM(J4:J34)</f>
        <v>1175667.8597149998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346" t="s">
        <v>13</v>
      </c>
      <c r="I36" s="346"/>
      <c r="J36" s="18">
        <f>F36+F37</f>
        <v>106449.75</v>
      </c>
      <c r="L36" s="31">
        <f>J36-J4-J5-J6</f>
        <v>105279.86724750001</v>
      </c>
    </row>
    <row r="37" spans="2:12" x14ac:dyDescent="0.25">
      <c r="B37" s="26" t="s">
        <v>14</v>
      </c>
      <c r="C37" s="30">
        <f>C35</f>
        <v>4174.5</v>
      </c>
      <c r="D37" s="9">
        <f>D35/1.03</f>
        <v>0</v>
      </c>
      <c r="E37" s="10"/>
      <c r="F37" s="33">
        <f>SUM(F4:F36)</f>
        <v>106449.75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347" t="s">
        <v>16</v>
      </c>
      <c r="C39" s="348"/>
      <c r="D39" s="27"/>
      <c r="E39" s="37"/>
      <c r="F39" s="38"/>
      <c r="G39" s="28"/>
      <c r="H39" s="349" t="s">
        <v>17</v>
      </c>
      <c r="I39" s="349"/>
      <c r="J39" s="29">
        <f>J36+J37+J38-J35</f>
        <v>-1069218.1097149998</v>
      </c>
    </row>
    <row r="40" spans="2:12" ht="15.75" thickBot="1" x14ac:dyDescent="0.3">
      <c r="B40" s="339"/>
      <c r="C40" s="340"/>
      <c r="D40" s="340"/>
      <c r="E40" s="340"/>
      <c r="F40" s="340"/>
      <c r="G40" s="340"/>
      <c r="H40" s="340"/>
      <c r="I40" s="340"/>
      <c r="J40" s="341"/>
    </row>
    <row r="41" spans="2:12" ht="15.75" thickBot="1" x14ac:dyDescent="0.3">
      <c r="B41" s="339"/>
      <c r="C41" s="340"/>
      <c r="D41" s="340"/>
      <c r="E41" s="340"/>
      <c r="F41" s="340"/>
      <c r="G41" s="340"/>
      <c r="H41" s="340"/>
      <c r="I41" s="340"/>
      <c r="J41" s="341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18</vt:i4>
      </vt:variant>
      <vt:variant>
        <vt:lpstr>Adlandırılmış Aralıklar</vt:lpstr>
      </vt:variant>
      <vt:variant>
        <vt:i4>1</vt:i4>
      </vt:variant>
    </vt:vector>
  </HeadingPairs>
  <TitlesOfParts>
    <vt:vector size="19" baseType="lpstr">
      <vt:lpstr>ARALIK 2024</vt:lpstr>
      <vt:lpstr>OCAK 2025</vt:lpstr>
      <vt:lpstr>ŞUBAT 2025</vt:lpstr>
      <vt:lpstr>MART 2025</vt:lpstr>
      <vt:lpstr>NİSAN 2025</vt:lpstr>
      <vt:lpstr>MAYIS 2025</vt:lpstr>
      <vt:lpstr>HAZİRAN 2025</vt:lpstr>
      <vt:lpstr>TEMMUZ 2025</vt:lpstr>
      <vt:lpstr>AĞUSTOS 2025</vt:lpstr>
      <vt:lpstr>EYLÜL 2025</vt:lpstr>
      <vt:lpstr>EKİM 2025</vt:lpstr>
      <vt:lpstr>KASIM 2025</vt:lpstr>
      <vt:lpstr>ARALIK 2025</vt:lpstr>
      <vt:lpstr>OCAK 2026</vt:lpstr>
      <vt:lpstr>ŞUBAT 2026</vt:lpstr>
      <vt:lpstr>MART 2026</vt:lpstr>
      <vt:lpstr>NİSAN 2026</vt:lpstr>
      <vt:lpstr>MAYIS 2026</vt:lpstr>
      <vt:lpstr>'OCAK 2025'!Yazdırma_Alanı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User</cp:lastModifiedBy>
  <cp:lastPrinted>2025-06-21T05:38:50Z</cp:lastPrinted>
  <dcterms:created xsi:type="dcterms:W3CDTF">2015-06-05T18:19:34Z</dcterms:created>
  <dcterms:modified xsi:type="dcterms:W3CDTF">2026-05-07T17:47:18Z</dcterms:modified>
</cp:coreProperties>
</file>